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E:\E\FAC\Nghiep vu\TDG\Duyet\Bang gia dat Lai Chau\BGĐ Lai Châu_15-11-2025\TÀI LIỆU HỌP HỘI ĐỒNG THẨM ĐỊNH\"/>
    </mc:Choice>
  </mc:AlternateContent>
  <xr:revisionPtr revIDLastSave="0" documentId="13_ncr:1_{30281E2C-369E-4666-BB6B-437447BBA41A}" xr6:coauthVersionLast="47" xr6:coauthVersionMax="47" xr10:uidLastSave="{00000000-0000-0000-0000-000000000000}"/>
  <bookViews>
    <workbookView xWindow="-110" yWindow="-110" windowWidth="19420" windowHeight="10420" firstSheet="1" activeTab="1" xr2:uid="{00000000-000D-0000-FFFF-FFFF00000000}"/>
  </bookViews>
  <sheets>
    <sheet name="foxz" sheetId="4" state="veryHidden" r:id="rId1"/>
    <sheet name="PLI-BGD O DT" sheetId="2" r:id="rId2"/>
    <sheet name="Sheet1" sheetId="3" r:id="rId3"/>
  </sheets>
  <definedNames>
    <definedName name="_xlnm._FilterDatabase" localSheetId="1" hidden="1">'PLI-BGD O DT'!$A$5:$P$343</definedName>
    <definedName name="_xlnm.Print_Area" localSheetId="1">'PLI-BGD O DT'!$A$1:$N$342</definedName>
    <definedName name="_xlnm.Print_Titles" localSheetId="1">'PLI-BGD O DT'!$4:$5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42" i="3" l="1"/>
  <c r="K315" i="3"/>
  <c r="M313" i="3"/>
  <c r="L313" i="3"/>
  <c r="K313" i="3"/>
  <c r="K312" i="3"/>
  <c r="M311" i="3"/>
  <c r="L311" i="3"/>
  <c r="K311" i="3"/>
  <c r="M310" i="3"/>
  <c r="L310" i="3"/>
  <c r="K310" i="3"/>
  <c r="M309" i="3"/>
  <c r="L309" i="3"/>
  <c r="K309" i="3"/>
  <c r="K308" i="3"/>
  <c r="K307" i="3"/>
  <c r="K306" i="3"/>
  <c r="K305" i="3"/>
  <c r="K304" i="3"/>
  <c r="K303" i="3"/>
  <c r="K302" i="3"/>
  <c r="K301" i="3"/>
  <c r="M300" i="3"/>
  <c r="L300" i="3"/>
  <c r="K300" i="3"/>
  <c r="M299" i="3"/>
  <c r="L299" i="3"/>
  <c r="K299" i="3"/>
  <c r="K298" i="3"/>
  <c r="K297" i="3"/>
  <c r="K296" i="3"/>
  <c r="M295" i="3"/>
  <c r="L295" i="3"/>
  <c r="K295" i="3"/>
  <c r="M294" i="3"/>
  <c r="L294" i="3"/>
  <c r="K294" i="3"/>
  <c r="M293" i="3"/>
  <c r="L293" i="3"/>
  <c r="K293" i="3"/>
  <c r="K292" i="3"/>
  <c r="K291" i="3"/>
  <c r="K290" i="3"/>
  <c r="K289" i="3"/>
  <c r="M288" i="3"/>
  <c r="L288" i="3"/>
  <c r="K288" i="3"/>
  <c r="M287" i="3"/>
  <c r="L287" i="3"/>
  <c r="K287" i="3"/>
  <c r="K286" i="3"/>
  <c r="K285" i="3"/>
  <c r="K284" i="3"/>
  <c r="K283" i="3"/>
  <c r="K282" i="3"/>
  <c r="K281" i="3"/>
  <c r="K280" i="3"/>
  <c r="K279" i="3"/>
  <c r="K278" i="3"/>
  <c r="K277" i="3"/>
  <c r="K276" i="3"/>
  <c r="K275" i="3"/>
  <c r="K274" i="3"/>
  <c r="K273" i="3"/>
  <c r="K272" i="3"/>
  <c r="M271" i="3"/>
  <c r="L271" i="3"/>
  <c r="K271" i="3"/>
  <c r="M270" i="3"/>
  <c r="L270" i="3"/>
  <c r="K270" i="3"/>
  <c r="M269" i="3"/>
  <c r="L269" i="3"/>
  <c r="K269" i="3"/>
  <c r="M268" i="3"/>
  <c r="L268" i="3"/>
  <c r="K268" i="3"/>
  <c r="K267" i="3"/>
  <c r="H267" i="3"/>
  <c r="H266" i="3"/>
  <c r="K266" i="3" s="1"/>
  <c r="H265" i="3"/>
  <c r="K265" i="3" s="1"/>
  <c r="H264" i="3"/>
  <c r="K264" i="3" s="1"/>
  <c r="K263" i="3"/>
  <c r="H263" i="3"/>
  <c r="K262" i="3"/>
  <c r="H262" i="3"/>
  <c r="H261" i="3"/>
  <c r="K261" i="3" s="1"/>
  <c r="H260" i="3"/>
  <c r="K260" i="3" s="1"/>
  <c r="K259" i="3"/>
  <c r="H259" i="3"/>
  <c r="L258" i="3"/>
  <c r="K258" i="3"/>
  <c r="K257" i="3"/>
  <c r="K256" i="3"/>
  <c r="H255" i="3"/>
  <c r="K255" i="3" s="1"/>
  <c r="L254" i="3"/>
  <c r="K254" i="3"/>
  <c r="H254" i="3"/>
  <c r="M253" i="3"/>
  <c r="L253" i="3"/>
  <c r="H253" i="3"/>
  <c r="K253" i="3" s="1"/>
  <c r="M252" i="3"/>
  <c r="L252" i="3"/>
  <c r="K252" i="3"/>
  <c r="H252" i="3"/>
  <c r="M251" i="3"/>
  <c r="L251" i="3"/>
  <c r="H251" i="3"/>
  <c r="K251" i="3" s="1"/>
  <c r="H250" i="3"/>
  <c r="K250" i="3" s="1"/>
  <c r="M249" i="3"/>
  <c r="L249" i="3"/>
  <c r="H249" i="3"/>
  <c r="K249" i="3" s="1"/>
  <c r="M248" i="3"/>
  <c r="L248" i="3"/>
  <c r="K248" i="3"/>
  <c r="M247" i="3"/>
  <c r="L247" i="3"/>
  <c r="K247" i="3"/>
  <c r="M246" i="3"/>
  <c r="L246" i="3"/>
  <c r="K246" i="3"/>
  <c r="M245" i="3"/>
  <c r="L245" i="3"/>
  <c r="K245" i="3"/>
  <c r="M244" i="3"/>
  <c r="L244" i="3"/>
  <c r="K244" i="3"/>
  <c r="M243" i="3"/>
  <c r="L243" i="3"/>
  <c r="K243" i="3"/>
  <c r="M242" i="3"/>
  <c r="L242" i="3"/>
  <c r="K242" i="3"/>
  <c r="M241" i="3"/>
  <c r="L241" i="3"/>
  <c r="K241" i="3"/>
  <c r="M240" i="3"/>
  <c r="L240" i="3"/>
  <c r="K240" i="3"/>
  <c r="M239" i="3"/>
  <c r="L239" i="3"/>
  <c r="K239" i="3"/>
  <c r="M238" i="3"/>
  <c r="L238" i="3"/>
  <c r="K238" i="3"/>
  <c r="M237" i="3"/>
  <c r="L237" i="3"/>
  <c r="K237" i="3"/>
  <c r="M236" i="3"/>
  <c r="L236" i="3"/>
  <c r="K236" i="3"/>
  <c r="M235" i="3"/>
  <c r="L235" i="3"/>
  <c r="K235" i="3"/>
  <c r="M234" i="3"/>
  <c r="L234" i="3"/>
  <c r="K234" i="3"/>
  <c r="M233" i="3"/>
  <c r="L233" i="3"/>
  <c r="K233" i="3"/>
  <c r="M232" i="3"/>
  <c r="L232" i="3"/>
  <c r="K232" i="3"/>
  <c r="K231" i="3"/>
  <c r="K230" i="3"/>
  <c r="M229" i="3"/>
  <c r="L229" i="3"/>
  <c r="K229" i="3"/>
  <c r="M228" i="3"/>
  <c r="L228" i="3"/>
  <c r="K228" i="3"/>
  <c r="M227" i="3"/>
  <c r="L227" i="3"/>
  <c r="K227" i="3"/>
  <c r="M226" i="3"/>
  <c r="L226" i="3"/>
  <c r="K226" i="3"/>
  <c r="M225" i="3"/>
  <c r="L225" i="3"/>
  <c r="K225" i="3"/>
  <c r="M224" i="3"/>
  <c r="L224" i="3"/>
  <c r="K224" i="3"/>
  <c r="M223" i="3"/>
  <c r="L223" i="3"/>
  <c r="K223" i="3"/>
  <c r="M222" i="3"/>
  <c r="L222" i="3"/>
  <c r="K222" i="3"/>
  <c r="M221" i="3"/>
  <c r="L221" i="3"/>
  <c r="K221" i="3"/>
  <c r="L220" i="3"/>
  <c r="K220" i="3"/>
  <c r="M219" i="3"/>
  <c r="L219" i="3"/>
  <c r="K219" i="3"/>
  <c r="M218" i="3"/>
  <c r="L218" i="3"/>
  <c r="K218" i="3"/>
  <c r="K215" i="3"/>
  <c r="H214" i="3"/>
  <c r="I214" i="3" s="1"/>
  <c r="J214" i="3" s="1"/>
  <c r="H213" i="3"/>
  <c r="I213" i="3" s="1"/>
  <c r="J213" i="3" s="1"/>
  <c r="H212" i="3"/>
  <c r="I212" i="3" s="1"/>
  <c r="J212" i="3" s="1"/>
  <c r="I211" i="3"/>
  <c r="J211" i="3" s="1"/>
  <c r="H211" i="3"/>
  <c r="H210" i="3"/>
  <c r="I210" i="3" s="1"/>
  <c r="J210" i="3" s="1"/>
  <c r="H209" i="3"/>
  <c r="I209" i="3" s="1"/>
  <c r="J209" i="3" s="1"/>
  <c r="J208" i="3"/>
  <c r="I208" i="3"/>
  <c r="H208" i="3"/>
  <c r="H207" i="3"/>
  <c r="I207" i="3" s="1"/>
  <c r="J207" i="3" s="1"/>
  <c r="H206" i="3"/>
  <c r="I206" i="3" s="1"/>
  <c r="J206" i="3" s="1"/>
  <c r="H205" i="3"/>
  <c r="I205" i="3" s="1"/>
  <c r="J205" i="3" s="1"/>
  <c r="H204" i="3"/>
  <c r="I204" i="3" s="1"/>
  <c r="J204" i="3" s="1"/>
  <c r="J201" i="3"/>
  <c r="J202" i="3" s="1"/>
  <c r="J203" i="3" s="1"/>
  <c r="I201" i="3"/>
  <c r="I202" i="3" s="1"/>
  <c r="I203" i="3" s="1"/>
  <c r="H201" i="3"/>
  <c r="H202" i="3" s="1"/>
  <c r="H203" i="3" s="1"/>
  <c r="M197" i="3"/>
  <c r="L197" i="3"/>
  <c r="K197" i="3"/>
  <c r="M196" i="3"/>
  <c r="L196" i="3"/>
  <c r="K196" i="3"/>
  <c r="K195" i="3"/>
  <c r="K194" i="3"/>
  <c r="G194" i="3"/>
  <c r="F194" i="3"/>
  <c r="M193" i="3"/>
  <c r="L193" i="3"/>
  <c r="K193" i="3"/>
  <c r="M192" i="3"/>
  <c r="L192" i="3"/>
  <c r="K192" i="3"/>
  <c r="M191" i="3"/>
  <c r="L191" i="3"/>
  <c r="K191" i="3"/>
  <c r="M190" i="3"/>
  <c r="L190" i="3"/>
  <c r="K190" i="3"/>
  <c r="M189" i="3"/>
  <c r="L189" i="3"/>
  <c r="K189" i="3"/>
  <c r="M188" i="3"/>
  <c r="L188" i="3"/>
  <c r="K188" i="3"/>
  <c r="K187" i="3"/>
  <c r="K186" i="3"/>
  <c r="K185" i="3"/>
  <c r="K184" i="3"/>
  <c r="K183" i="3"/>
  <c r="K182" i="3"/>
  <c r="K181" i="3"/>
  <c r="K180" i="3"/>
  <c r="K179" i="3"/>
  <c r="M178" i="3"/>
  <c r="L178" i="3"/>
  <c r="K178" i="3"/>
  <c r="K177" i="3"/>
  <c r="K176" i="3"/>
  <c r="M175" i="3"/>
  <c r="L175" i="3"/>
  <c r="K175" i="3"/>
  <c r="J174" i="3"/>
  <c r="I174" i="3"/>
  <c r="H174" i="3"/>
  <c r="M173" i="3"/>
  <c r="L173" i="3"/>
  <c r="K173" i="3"/>
  <c r="M172" i="3"/>
  <c r="L172" i="3"/>
  <c r="K172" i="3"/>
  <c r="K171" i="3"/>
  <c r="M170" i="3"/>
  <c r="L170" i="3"/>
  <c r="K170" i="3"/>
  <c r="M169" i="3"/>
  <c r="L169" i="3"/>
  <c r="K169" i="3"/>
  <c r="M168" i="3"/>
  <c r="L168" i="3"/>
  <c r="K168" i="3"/>
  <c r="M167" i="3"/>
  <c r="L167" i="3"/>
  <c r="K167" i="3"/>
  <c r="M166" i="3"/>
  <c r="L166" i="3"/>
  <c r="K166" i="3"/>
  <c r="M165" i="3"/>
  <c r="L165" i="3"/>
  <c r="K165" i="3"/>
  <c r="K164" i="3"/>
  <c r="K163" i="3"/>
  <c r="M162" i="3"/>
  <c r="L162" i="3"/>
  <c r="K162" i="3"/>
  <c r="M161" i="3"/>
  <c r="L161" i="3"/>
  <c r="K161" i="3"/>
  <c r="K160" i="3"/>
  <c r="K159" i="3"/>
  <c r="K158" i="3"/>
  <c r="M157" i="3"/>
  <c r="L157" i="3"/>
  <c r="K157" i="3"/>
  <c r="M156" i="3"/>
  <c r="L156" i="3"/>
  <c r="K156" i="3"/>
  <c r="K155" i="3"/>
  <c r="M154" i="3"/>
  <c r="L154" i="3"/>
  <c r="K154" i="3"/>
  <c r="M153" i="3"/>
  <c r="L153" i="3"/>
  <c r="K153" i="3"/>
  <c r="M152" i="3"/>
  <c r="L152" i="3"/>
  <c r="K152" i="3"/>
  <c r="M151" i="3"/>
  <c r="L151" i="3"/>
  <c r="K151" i="3"/>
  <c r="K150" i="3"/>
  <c r="K149" i="3"/>
  <c r="K148" i="3"/>
  <c r="K147" i="3"/>
  <c r="K146" i="3"/>
  <c r="K145" i="3"/>
  <c r="K144" i="3"/>
  <c r="K143" i="3"/>
  <c r="K142" i="3"/>
  <c r="M141" i="3"/>
  <c r="L141" i="3"/>
  <c r="K141" i="3"/>
  <c r="M140" i="3"/>
  <c r="L140" i="3"/>
  <c r="K140" i="3"/>
  <c r="K139" i="3"/>
  <c r="K138" i="3"/>
  <c r="K137" i="3"/>
  <c r="M136" i="3"/>
  <c r="L136" i="3"/>
  <c r="K136" i="3"/>
  <c r="K135" i="3"/>
  <c r="K134" i="3"/>
  <c r="K133" i="3"/>
  <c r="K132" i="3"/>
  <c r="K131" i="3"/>
  <c r="K130" i="3"/>
  <c r="K129" i="3"/>
  <c r="K128" i="3"/>
  <c r="K127" i="3"/>
  <c r="K126" i="3"/>
  <c r="K125" i="3"/>
  <c r="K124" i="3"/>
  <c r="K123" i="3"/>
  <c r="K122" i="3"/>
  <c r="K121" i="3"/>
  <c r="K120" i="3"/>
  <c r="K119" i="3"/>
  <c r="M118" i="3"/>
  <c r="L118" i="3"/>
  <c r="K118" i="3"/>
  <c r="K117" i="3"/>
  <c r="K116" i="3"/>
  <c r="K115" i="3"/>
  <c r="K114" i="3"/>
  <c r="K113" i="3"/>
  <c r="K112" i="3"/>
  <c r="K111" i="3"/>
  <c r="M110" i="3"/>
  <c r="L110" i="3"/>
  <c r="K110" i="3"/>
  <c r="M109" i="3"/>
  <c r="L109" i="3"/>
  <c r="K109" i="3"/>
  <c r="K108" i="3"/>
  <c r="M107" i="3"/>
  <c r="L107" i="3"/>
  <c r="K107" i="3"/>
  <c r="K106" i="3"/>
  <c r="K105" i="3"/>
  <c r="K104" i="3"/>
  <c r="K103" i="3"/>
  <c r="K102" i="3"/>
  <c r="K101" i="3"/>
  <c r="K100" i="3"/>
  <c r="K99" i="3"/>
  <c r="K98" i="3"/>
  <c r="K97" i="3"/>
  <c r="K96" i="3"/>
  <c r="K95" i="3"/>
  <c r="K94" i="3"/>
  <c r="K93" i="3"/>
  <c r="K92" i="3"/>
  <c r="K91" i="3"/>
  <c r="K90" i="3"/>
  <c r="M89" i="3"/>
  <c r="L89" i="3"/>
  <c r="K89" i="3"/>
  <c r="K88" i="3"/>
  <c r="M87" i="3"/>
  <c r="L87" i="3"/>
  <c r="K87" i="3"/>
  <c r="K86" i="3"/>
  <c r="K85" i="3"/>
  <c r="M84" i="3"/>
  <c r="L84" i="3"/>
  <c r="K84" i="3"/>
  <c r="M83" i="3"/>
  <c r="L83" i="3"/>
  <c r="K83" i="3"/>
  <c r="K82" i="3"/>
  <c r="K81" i="3"/>
  <c r="K80" i="3"/>
  <c r="K79" i="3"/>
  <c r="K78" i="3"/>
  <c r="K77" i="3"/>
  <c r="K76" i="3"/>
  <c r="K75" i="3"/>
  <c r="K74" i="3"/>
  <c r="K73" i="3"/>
  <c r="K72" i="3"/>
  <c r="K71" i="3"/>
  <c r="K70" i="3"/>
  <c r="K69" i="3"/>
  <c r="K68" i="3"/>
  <c r="K67" i="3"/>
  <c r="M66" i="3"/>
  <c r="L66" i="3"/>
  <c r="K66" i="3"/>
  <c r="K65" i="3"/>
  <c r="K64" i="3"/>
  <c r="K63" i="3"/>
  <c r="K62" i="3"/>
  <c r="K61" i="3"/>
  <c r="K60" i="3"/>
  <c r="K59" i="3"/>
  <c r="K58" i="3"/>
  <c r="K57" i="3"/>
  <c r="K56" i="3"/>
  <c r="K55" i="3"/>
  <c r="K54" i="3"/>
  <c r="K53" i="3"/>
  <c r="K52" i="3"/>
  <c r="K51" i="3"/>
  <c r="K50" i="3"/>
  <c r="K49" i="3"/>
  <c r="K48" i="3"/>
  <c r="K47" i="3"/>
  <c r="K46" i="3"/>
  <c r="K45" i="3"/>
  <c r="K44" i="3"/>
  <c r="K43" i="3"/>
  <c r="K42" i="3"/>
  <c r="M41" i="3"/>
  <c r="L41" i="3"/>
  <c r="K41" i="3"/>
  <c r="K40" i="3"/>
  <c r="M39" i="3"/>
  <c r="L39" i="3"/>
  <c r="K39" i="3"/>
  <c r="M38" i="3"/>
  <c r="L38" i="3"/>
  <c r="K38" i="3"/>
  <c r="K37" i="3"/>
  <c r="K36" i="3"/>
  <c r="K35" i="3"/>
  <c r="K34" i="3"/>
  <c r="K33" i="3"/>
  <c r="K32" i="3"/>
  <c r="K31" i="3"/>
  <c r="K30" i="3"/>
  <c r="K29" i="3"/>
  <c r="K28" i="3"/>
  <c r="K27" i="3"/>
  <c r="M26" i="3"/>
  <c r="L26" i="3"/>
  <c r="K26" i="3"/>
  <c r="M25" i="3"/>
  <c r="L25" i="3"/>
  <c r="K25" i="3"/>
  <c r="M24" i="3"/>
  <c r="L24" i="3"/>
  <c r="K24" i="3"/>
  <c r="M23" i="3"/>
  <c r="L23" i="3"/>
  <c r="K23" i="3"/>
  <c r="M22" i="3"/>
  <c r="L22" i="3"/>
  <c r="K22" i="3"/>
  <c r="K21" i="3"/>
  <c r="M20" i="3"/>
  <c r="L20" i="3"/>
  <c r="K20" i="3"/>
  <c r="M19" i="3"/>
  <c r="L19" i="3"/>
  <c r="K19" i="3"/>
  <c r="M18" i="3"/>
  <c r="L18" i="3"/>
  <c r="K18" i="3"/>
  <c r="M17" i="3"/>
  <c r="L17" i="3"/>
  <c r="K17" i="3"/>
  <c r="K16" i="3"/>
  <c r="M15" i="3"/>
  <c r="L15" i="3"/>
  <c r="K15" i="3"/>
  <c r="M14" i="3"/>
  <c r="L14" i="3"/>
  <c r="K14" i="3"/>
  <c r="M13" i="3"/>
  <c r="L13" i="3"/>
  <c r="K13" i="3"/>
  <c r="M12" i="3"/>
  <c r="L12" i="3"/>
  <c r="K12" i="3"/>
  <c r="K11" i="3"/>
  <c r="M10" i="3"/>
  <c r="L10" i="3"/>
  <c r="K10" i="3"/>
  <c r="M9" i="3"/>
  <c r="L9" i="3"/>
  <c r="K9" i="3"/>
  <c r="M8" i="3"/>
  <c r="L8" i="3"/>
  <c r="K8" i="3"/>
  <c r="K7" i="3"/>
  <c r="K341" i="2"/>
  <c r="K314" i="2"/>
  <c r="M312" i="2"/>
  <c r="L312" i="2"/>
  <c r="K312" i="2"/>
  <c r="K311" i="2"/>
  <c r="M310" i="2"/>
  <c r="L310" i="2"/>
  <c r="K310" i="2"/>
  <c r="M309" i="2"/>
  <c r="L309" i="2"/>
  <c r="K309" i="2"/>
  <c r="M308" i="2"/>
  <c r="L308" i="2"/>
  <c r="K308" i="2"/>
  <c r="K307" i="2"/>
  <c r="K306" i="2"/>
  <c r="K305" i="2"/>
  <c r="K304" i="2"/>
  <c r="K303" i="2"/>
  <c r="K302" i="2"/>
  <c r="K301" i="2"/>
  <c r="K300" i="2"/>
  <c r="M299" i="2"/>
  <c r="L299" i="2"/>
  <c r="K299" i="2"/>
  <c r="M298" i="2"/>
  <c r="L298" i="2"/>
  <c r="K298" i="2"/>
  <c r="K297" i="2"/>
  <c r="K296" i="2"/>
  <c r="K295" i="2"/>
  <c r="M294" i="2"/>
  <c r="L294" i="2"/>
  <c r="K294" i="2"/>
  <c r="M293" i="2"/>
  <c r="L293" i="2"/>
  <c r="K293" i="2"/>
  <c r="M292" i="2"/>
  <c r="L292" i="2"/>
  <c r="K292" i="2"/>
  <c r="K291" i="2"/>
  <c r="K290" i="2"/>
  <c r="K289" i="2"/>
  <c r="K288" i="2"/>
  <c r="M287" i="2"/>
  <c r="L287" i="2"/>
  <c r="K287" i="2"/>
  <c r="M286" i="2"/>
  <c r="L286" i="2"/>
  <c r="K286" i="2"/>
  <c r="K285" i="2"/>
  <c r="K284" i="2"/>
  <c r="K283" i="2"/>
  <c r="K282" i="2"/>
  <c r="K281" i="2"/>
  <c r="K280" i="2"/>
  <c r="K279" i="2"/>
  <c r="K278" i="2"/>
  <c r="K277" i="2"/>
  <c r="K276" i="2"/>
  <c r="K275" i="2"/>
  <c r="K274" i="2"/>
  <c r="K273" i="2"/>
  <c r="K272" i="2"/>
  <c r="K271" i="2"/>
  <c r="M270" i="2"/>
  <c r="L270" i="2"/>
  <c r="K270" i="2"/>
  <c r="M269" i="2"/>
  <c r="L269" i="2"/>
  <c r="K269" i="2"/>
  <c r="M268" i="2"/>
  <c r="L268" i="2"/>
  <c r="K268" i="2"/>
  <c r="M267" i="2"/>
  <c r="L267" i="2"/>
  <c r="K267" i="2"/>
  <c r="H266" i="2"/>
  <c r="K266" i="2" s="1"/>
  <c r="H265" i="2"/>
  <c r="K265" i="2" s="1"/>
  <c r="H264" i="2"/>
  <c r="K264" i="2" s="1"/>
  <c r="H263" i="2"/>
  <c r="K263" i="2" s="1"/>
  <c r="H262" i="2"/>
  <c r="K262" i="2" s="1"/>
  <c r="H261" i="2"/>
  <c r="K261" i="2" s="1"/>
  <c r="H260" i="2"/>
  <c r="K260" i="2" s="1"/>
  <c r="H259" i="2"/>
  <c r="K259" i="2" s="1"/>
  <c r="H258" i="2"/>
  <c r="K258" i="2" s="1"/>
  <c r="L257" i="2"/>
  <c r="K257" i="2"/>
  <c r="K256" i="2"/>
  <c r="K255" i="2"/>
  <c r="H254" i="2"/>
  <c r="K254" i="2" s="1"/>
  <c r="L253" i="2"/>
  <c r="H253" i="2"/>
  <c r="K253" i="2" s="1"/>
  <c r="M252" i="2"/>
  <c r="L252" i="2"/>
  <c r="H252" i="2"/>
  <c r="K252" i="2" s="1"/>
  <c r="M251" i="2"/>
  <c r="L251" i="2"/>
  <c r="H251" i="2"/>
  <c r="K251" i="2" s="1"/>
  <c r="M250" i="2"/>
  <c r="L250" i="2"/>
  <c r="H250" i="2"/>
  <c r="K250" i="2" s="1"/>
  <c r="H249" i="2"/>
  <c r="K249" i="2" s="1"/>
  <c r="M248" i="2"/>
  <c r="L248" i="2"/>
  <c r="H248" i="2"/>
  <c r="K248" i="2" s="1"/>
  <c r="M247" i="2"/>
  <c r="L247" i="2"/>
  <c r="K247" i="2"/>
  <c r="M246" i="2"/>
  <c r="L246" i="2"/>
  <c r="K246" i="2"/>
  <c r="M245" i="2"/>
  <c r="L245" i="2"/>
  <c r="K245" i="2"/>
  <c r="M244" i="2"/>
  <c r="L244" i="2"/>
  <c r="K244" i="2"/>
  <c r="M243" i="2"/>
  <c r="L243" i="2"/>
  <c r="K243" i="2"/>
  <c r="M242" i="2"/>
  <c r="L242" i="2"/>
  <c r="K242" i="2"/>
  <c r="M241" i="2"/>
  <c r="L241" i="2"/>
  <c r="K241" i="2"/>
  <c r="M240" i="2"/>
  <c r="L240" i="2"/>
  <c r="K240" i="2"/>
  <c r="M239" i="2"/>
  <c r="L239" i="2"/>
  <c r="K239" i="2"/>
  <c r="M238" i="2"/>
  <c r="L238" i="2"/>
  <c r="K238" i="2"/>
  <c r="M237" i="2"/>
  <c r="L237" i="2"/>
  <c r="K237" i="2"/>
  <c r="M236" i="2"/>
  <c r="L236" i="2"/>
  <c r="K236" i="2"/>
  <c r="M235" i="2"/>
  <c r="L235" i="2"/>
  <c r="K235" i="2"/>
  <c r="M234" i="2"/>
  <c r="L234" i="2"/>
  <c r="K234" i="2"/>
  <c r="M233" i="2"/>
  <c r="L233" i="2"/>
  <c r="K233" i="2"/>
  <c r="M232" i="2"/>
  <c r="L232" i="2"/>
  <c r="K232" i="2"/>
  <c r="M231" i="2"/>
  <c r="L231" i="2"/>
  <c r="K231" i="2"/>
  <c r="K230" i="2"/>
  <c r="K229" i="2"/>
  <c r="M228" i="2"/>
  <c r="L228" i="2"/>
  <c r="K228" i="2"/>
  <c r="M227" i="2"/>
  <c r="L227" i="2"/>
  <c r="K227" i="2"/>
  <c r="M226" i="2"/>
  <c r="L226" i="2"/>
  <c r="K226" i="2"/>
  <c r="M225" i="2"/>
  <c r="L225" i="2"/>
  <c r="K225" i="2"/>
  <c r="M224" i="2"/>
  <c r="L224" i="2"/>
  <c r="K224" i="2"/>
  <c r="M223" i="2"/>
  <c r="L223" i="2"/>
  <c r="K223" i="2"/>
  <c r="M222" i="2"/>
  <c r="L222" i="2"/>
  <c r="K222" i="2"/>
  <c r="M221" i="2"/>
  <c r="L221" i="2"/>
  <c r="K221" i="2"/>
  <c r="M220" i="2"/>
  <c r="L220" i="2"/>
  <c r="K220" i="2"/>
  <c r="L219" i="2"/>
  <c r="K219" i="2"/>
  <c r="M218" i="2"/>
  <c r="L218" i="2"/>
  <c r="K218" i="2"/>
  <c r="M217" i="2"/>
  <c r="L217" i="2"/>
  <c r="K217" i="2"/>
  <c r="K214" i="2"/>
  <c r="H213" i="2"/>
  <c r="I213" i="2" s="1"/>
  <c r="J213" i="2" s="1"/>
  <c r="H212" i="2"/>
  <c r="I212" i="2" s="1"/>
  <c r="J212" i="2" s="1"/>
  <c r="H211" i="2"/>
  <c r="I211" i="2" s="1"/>
  <c r="J211" i="2" s="1"/>
  <c r="H210" i="2"/>
  <c r="I210" i="2" s="1"/>
  <c r="J210" i="2" s="1"/>
  <c r="H209" i="2"/>
  <c r="I209" i="2" s="1"/>
  <c r="J209" i="2" s="1"/>
  <c r="H208" i="2"/>
  <c r="I208" i="2" s="1"/>
  <c r="J208" i="2" s="1"/>
  <c r="H207" i="2"/>
  <c r="I207" i="2" s="1"/>
  <c r="J207" i="2" s="1"/>
  <c r="H206" i="2"/>
  <c r="I206" i="2" s="1"/>
  <c r="J206" i="2" s="1"/>
  <c r="H205" i="2"/>
  <c r="I205" i="2" s="1"/>
  <c r="J205" i="2" s="1"/>
  <c r="H204" i="2"/>
  <c r="I204" i="2" s="1"/>
  <c r="J204" i="2" s="1"/>
  <c r="H203" i="2"/>
  <c r="I203" i="2" s="1"/>
  <c r="J203" i="2" s="1"/>
  <c r="J201" i="2"/>
  <c r="J202" i="2" s="1"/>
  <c r="I201" i="2"/>
  <c r="I202" i="2" s="1"/>
  <c r="H201" i="2"/>
  <c r="H202" i="2" s="1"/>
  <c r="M196" i="2"/>
  <c r="L196" i="2"/>
  <c r="K196" i="2"/>
  <c r="M195" i="2"/>
  <c r="L195" i="2"/>
  <c r="K195" i="2"/>
  <c r="K194" i="2"/>
  <c r="J194" i="2"/>
  <c r="P194" i="2" s="1"/>
  <c r="I194" i="2"/>
  <c r="K193" i="2"/>
  <c r="J193" i="2"/>
  <c r="P193" i="2" s="1"/>
  <c r="I193" i="2"/>
  <c r="M192" i="2"/>
  <c r="L192" i="2"/>
  <c r="K192" i="2"/>
  <c r="M191" i="2"/>
  <c r="L191" i="2"/>
  <c r="K191" i="2"/>
  <c r="M190" i="2"/>
  <c r="L190" i="2"/>
  <c r="K190" i="2"/>
  <c r="M189" i="2"/>
  <c r="L189" i="2"/>
  <c r="K189" i="2"/>
  <c r="M188" i="2"/>
  <c r="L188" i="2"/>
  <c r="K188" i="2"/>
  <c r="K187" i="2"/>
  <c r="K186" i="2"/>
  <c r="K185" i="2"/>
  <c r="K184" i="2"/>
  <c r="K183" i="2"/>
  <c r="K182" i="2"/>
  <c r="K181" i="2"/>
  <c r="K180" i="2"/>
  <c r="K179" i="2"/>
  <c r="M178" i="2"/>
  <c r="L178" i="2"/>
  <c r="K178" i="2"/>
  <c r="K177" i="2"/>
  <c r="K176" i="2"/>
  <c r="M175" i="2"/>
  <c r="L175" i="2"/>
  <c r="K175" i="2"/>
  <c r="J174" i="2"/>
  <c r="I174" i="2"/>
  <c r="H174" i="2"/>
  <c r="M173" i="2"/>
  <c r="L173" i="2"/>
  <c r="K173" i="2"/>
  <c r="M172" i="2"/>
  <c r="L172" i="2"/>
  <c r="K172" i="2"/>
  <c r="K171" i="2"/>
  <c r="M170" i="2"/>
  <c r="L170" i="2"/>
  <c r="K170" i="2"/>
  <c r="M169" i="2"/>
  <c r="L169" i="2"/>
  <c r="K169" i="2"/>
  <c r="M168" i="2"/>
  <c r="L168" i="2"/>
  <c r="K168" i="2"/>
  <c r="M167" i="2"/>
  <c r="L167" i="2"/>
  <c r="K167" i="2"/>
  <c r="M166" i="2"/>
  <c r="L166" i="2"/>
  <c r="K166" i="2"/>
  <c r="M165" i="2"/>
  <c r="L165" i="2"/>
  <c r="K165" i="2"/>
  <c r="K164" i="2"/>
  <c r="K163" i="2"/>
  <c r="M162" i="2"/>
  <c r="L162" i="2"/>
  <c r="K162" i="2"/>
  <c r="M161" i="2"/>
  <c r="L161" i="2"/>
  <c r="K161" i="2"/>
  <c r="K160" i="2"/>
  <c r="K159" i="2"/>
  <c r="K158" i="2"/>
  <c r="M157" i="2"/>
  <c r="L157" i="2"/>
  <c r="K157" i="2"/>
  <c r="M156" i="2"/>
  <c r="L156" i="2"/>
  <c r="K156" i="2"/>
  <c r="K155" i="2"/>
  <c r="M154" i="2"/>
  <c r="L154" i="2"/>
  <c r="K154" i="2"/>
  <c r="M153" i="2"/>
  <c r="L153" i="2"/>
  <c r="K153" i="2"/>
  <c r="M152" i="2"/>
  <c r="L152" i="2"/>
  <c r="K152" i="2"/>
  <c r="M151" i="2"/>
  <c r="L151" i="2"/>
  <c r="K151" i="2"/>
  <c r="K150" i="2"/>
  <c r="K149" i="2"/>
  <c r="K148" i="2"/>
  <c r="K147" i="2"/>
  <c r="K146" i="2"/>
  <c r="K145" i="2"/>
  <c r="K144" i="2"/>
  <c r="K143" i="2"/>
  <c r="K142" i="2"/>
  <c r="M141" i="2"/>
  <c r="L141" i="2"/>
  <c r="K141" i="2"/>
  <c r="M140" i="2"/>
  <c r="L140" i="2"/>
  <c r="K140" i="2"/>
  <c r="K139" i="2"/>
  <c r="K138" i="2"/>
  <c r="K137" i="2"/>
  <c r="M136" i="2"/>
  <c r="L136" i="2"/>
  <c r="K136" i="2"/>
  <c r="K135" i="2"/>
  <c r="K134" i="2"/>
  <c r="K133" i="2"/>
  <c r="K132" i="2"/>
  <c r="K131" i="2"/>
  <c r="K130" i="2"/>
  <c r="K129" i="2"/>
  <c r="K128" i="2"/>
  <c r="K127" i="2"/>
  <c r="K126" i="2"/>
  <c r="K125" i="2"/>
  <c r="K124" i="2"/>
  <c r="K123" i="2"/>
  <c r="K122" i="2"/>
  <c r="K121" i="2"/>
  <c r="K120" i="2"/>
  <c r="K119" i="2"/>
  <c r="M118" i="2"/>
  <c r="L118" i="2"/>
  <c r="K118" i="2"/>
  <c r="K117" i="2"/>
  <c r="K116" i="2"/>
  <c r="K115" i="2"/>
  <c r="K114" i="2"/>
  <c r="K113" i="2"/>
  <c r="K112" i="2"/>
  <c r="K111" i="2"/>
  <c r="M110" i="2"/>
  <c r="L110" i="2"/>
  <c r="K110" i="2"/>
  <c r="M109" i="2"/>
  <c r="L109" i="2"/>
  <c r="K109" i="2"/>
  <c r="K108" i="2"/>
  <c r="M107" i="2"/>
  <c r="L107" i="2"/>
  <c r="K107" i="2"/>
  <c r="K106" i="2"/>
  <c r="K105" i="2"/>
  <c r="K104" i="2"/>
  <c r="K103" i="2"/>
  <c r="K102" i="2"/>
  <c r="K101" i="2"/>
  <c r="K100" i="2"/>
  <c r="K99" i="2"/>
  <c r="K98" i="2"/>
  <c r="K97" i="2"/>
  <c r="K96" i="2"/>
  <c r="K95" i="2"/>
  <c r="K94" i="2"/>
  <c r="K93" i="2"/>
  <c r="K92" i="2"/>
  <c r="K91" i="2"/>
  <c r="K90" i="2"/>
  <c r="M89" i="2"/>
  <c r="L89" i="2"/>
  <c r="K89" i="2"/>
  <c r="K88" i="2"/>
  <c r="M87" i="2"/>
  <c r="L87" i="2"/>
  <c r="K87" i="2"/>
  <c r="K86" i="2"/>
  <c r="K85" i="2"/>
  <c r="M84" i="2"/>
  <c r="L84" i="2"/>
  <c r="K84" i="2"/>
  <c r="M83" i="2"/>
  <c r="L83" i="2"/>
  <c r="K83" i="2"/>
  <c r="K82" i="2"/>
  <c r="K81" i="2"/>
  <c r="K80" i="2"/>
  <c r="K79" i="2"/>
  <c r="K78" i="2"/>
  <c r="K77" i="2"/>
  <c r="K76" i="2"/>
  <c r="K75" i="2"/>
  <c r="K74" i="2"/>
  <c r="K73" i="2"/>
  <c r="K72" i="2"/>
  <c r="K71" i="2"/>
  <c r="K70" i="2"/>
  <c r="K69" i="2"/>
  <c r="K68" i="2"/>
  <c r="K67" i="2"/>
  <c r="M66" i="2"/>
  <c r="L66" i="2"/>
  <c r="K66" i="2"/>
  <c r="K65" i="2"/>
  <c r="K64" i="2"/>
  <c r="K63" i="2"/>
  <c r="K62" i="2"/>
  <c r="K61" i="2"/>
  <c r="K60" i="2"/>
  <c r="K59" i="2"/>
  <c r="K58" i="2"/>
  <c r="K57" i="2"/>
  <c r="K56" i="2"/>
  <c r="K55" i="2"/>
  <c r="K54" i="2"/>
  <c r="K53" i="2"/>
  <c r="K52" i="2"/>
  <c r="K51" i="2"/>
  <c r="K50" i="2"/>
  <c r="K49" i="2"/>
  <c r="K48" i="2"/>
  <c r="K47" i="2"/>
  <c r="K46" i="2"/>
  <c r="K45" i="2"/>
  <c r="K44" i="2"/>
  <c r="K43" i="2"/>
  <c r="K42" i="2"/>
  <c r="M41" i="2"/>
  <c r="L41" i="2"/>
  <c r="K41" i="2"/>
  <c r="K40" i="2"/>
  <c r="M39" i="2"/>
  <c r="L39" i="2"/>
  <c r="K39" i="2"/>
  <c r="M38" i="2"/>
  <c r="L38" i="2"/>
  <c r="K38" i="2"/>
  <c r="K37" i="2"/>
  <c r="K36" i="2"/>
  <c r="K35" i="2"/>
  <c r="K34" i="2"/>
  <c r="K33" i="2"/>
  <c r="K32" i="2"/>
  <c r="K31" i="2"/>
  <c r="K30" i="2"/>
  <c r="K29" i="2"/>
  <c r="K28" i="2"/>
  <c r="K27" i="2"/>
  <c r="M26" i="2"/>
  <c r="L26" i="2"/>
  <c r="K26" i="2"/>
  <c r="M25" i="2"/>
  <c r="L25" i="2"/>
  <c r="K25" i="2"/>
  <c r="M24" i="2"/>
  <c r="L24" i="2"/>
  <c r="K24" i="2"/>
  <c r="M23" i="2"/>
  <c r="L23" i="2"/>
  <c r="K23" i="2"/>
  <c r="M22" i="2"/>
  <c r="L22" i="2"/>
  <c r="K22" i="2"/>
  <c r="K21" i="2"/>
  <c r="M20" i="2"/>
  <c r="L20" i="2"/>
  <c r="K20" i="2"/>
  <c r="M19" i="2"/>
  <c r="L19" i="2"/>
  <c r="K19" i="2"/>
  <c r="M18" i="2"/>
  <c r="L18" i="2"/>
  <c r="K18" i="2"/>
  <c r="M17" i="2"/>
  <c r="L17" i="2"/>
  <c r="K17" i="2"/>
  <c r="K16" i="2"/>
  <c r="M15" i="2"/>
  <c r="L15" i="2"/>
  <c r="K15" i="2"/>
  <c r="M14" i="2"/>
  <c r="L14" i="2"/>
  <c r="K14" i="2"/>
  <c r="M13" i="2"/>
  <c r="L13" i="2"/>
  <c r="K13" i="2"/>
  <c r="M12" i="2"/>
  <c r="L12" i="2"/>
  <c r="K12" i="2"/>
  <c r="K11" i="2"/>
  <c r="M10" i="2"/>
  <c r="L10" i="2"/>
  <c r="K10" i="2"/>
  <c r="M9" i="2"/>
  <c r="L9" i="2"/>
  <c r="K9" i="2"/>
  <c r="M8" i="2"/>
  <c r="L8" i="2"/>
  <c r="K8" i="2"/>
  <c r="K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65" authorId="0" shapeId="0" xr:uid="{00000000-0006-0000-0100-000001000000}">
      <text>
        <r>
          <rPr>
            <b/>
            <sz val="9"/>
            <rFont val="Tahoma"/>
            <charset val="163"/>
          </rPr>
          <t>Author:</t>
        </r>
        <r>
          <rPr>
            <sz val="9"/>
            <rFont val="Tahoma"/>
            <charset val="163"/>
          </rPr>
          <t xml:space="preserve">
Để lại hết phường đoàn kết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66" authorId="0" shapeId="0" xr:uid="{00000000-0006-0000-0200-000001000000}">
      <text>
        <r>
          <rPr>
            <b/>
            <sz val="9"/>
            <rFont val="Tahoma"/>
            <charset val="163"/>
          </rPr>
          <t>Author:</t>
        </r>
        <r>
          <rPr>
            <sz val="9"/>
            <rFont val="Tahoma"/>
            <charset val="163"/>
          </rPr>
          <t xml:space="preserve">
Để lại hết phường đoàn kết</t>
        </r>
      </text>
    </comment>
  </commentList>
</comments>
</file>

<file path=xl/sharedStrings.xml><?xml version="1.0" encoding="utf-8"?>
<sst xmlns="http://schemas.openxmlformats.org/spreadsheetml/2006/main" count="2165" uniqueCount="680">
  <si>
    <t>PHỤ LỤC I: BẢNG GIÁ ĐẤT Ở TẠI ĐÔ THỊ</t>
  </si>
  <si>
    <t>(Kèm Nghị quyết số …....../NQ-HĐND ngày …. tháng …. năm 2025 của Hội đồng nhân dân tỉnh Lai Châu)</t>
  </si>
  <si>
    <t>Đơn vị tính: 1.000 đồng/m²</t>
  </si>
  <si>
    <t>TT</t>
  </si>
  <si>
    <t>Tên đường</t>
  </si>
  <si>
    <t>Đoạn đường</t>
  </si>
  <si>
    <t>Giá đất theo QĐ 81/2025/QĐ-UBND ngày 30/10/2025</t>
  </si>
  <si>
    <t>Giá đất đề xuất áp dụng từ ngày 1/1/2026 trên địa bàn tỉnh Lai Châu</t>
  </si>
  <si>
    <t>Tỷ lệ tăng giá</t>
  </si>
  <si>
    <t>Ghi chú</t>
  </si>
  <si>
    <t>Từ</t>
  </si>
  <si>
    <t>Đến</t>
  </si>
  <si>
    <t>Vị trí 1</t>
  </si>
  <si>
    <t>Vị trí 2</t>
  </si>
  <si>
    <t>Vị trí 3</t>
  </si>
  <si>
    <t>I</t>
  </si>
  <si>
    <t>PHƯỜNG TÂN PHONG</t>
  </si>
  <si>
    <t>Đường 30 - 4</t>
  </si>
  <si>
    <t>Tiếp giáp đường Nguyễn Hữu Thọ</t>
  </si>
  <si>
    <t>Hết Bệnh viện Đa khoa tỉnh</t>
  </si>
  <si>
    <t>Tiếp giáp Bệnh viện Đa khoa tỉnh</t>
  </si>
  <si>
    <t>Tiếp giáp đường Võ Văn Kiệt</t>
  </si>
  <si>
    <t>Tiếp giáp đường Trường Chinh</t>
  </si>
  <si>
    <t>Phố Trần Đăng Ninh</t>
  </si>
  <si>
    <t>Đường Trần Huy Liệu</t>
  </si>
  <si>
    <t>Tiếp giáp đường 30-4</t>
  </si>
  <si>
    <t>Đường Nguyễn Hữu Thọ</t>
  </si>
  <si>
    <t>Tiếp giáp đường Hoàng Văn Thái</t>
  </si>
  <si>
    <t>Đường Điện Biên Phủ</t>
  </si>
  <si>
    <t>Tiếp giáp Đường Nguyễn Chí Thanh</t>
  </si>
  <si>
    <t>Tiếp giáp đường Lò Văn Hặc</t>
  </si>
  <si>
    <t>Đại lộ Lê Lợi</t>
  </si>
  <si>
    <t>Tiếp giáp đường Lê Duẩn</t>
  </si>
  <si>
    <t>Cuối đường đại lộ Lê Lợi (Giáp chân núi Nùng Nàng)</t>
  </si>
  <si>
    <t>Đường Hoàng Hoa Thám</t>
  </si>
  <si>
    <t>Phố Yên Thế</t>
  </si>
  <si>
    <t>Tiếp giáp đường Điện Biên Phủ</t>
  </si>
  <si>
    <t>Tiếp giáp đường Trần Phú</t>
  </si>
  <si>
    <t>Đường Trường Chinh</t>
  </si>
  <si>
    <t>Tiếp giáp Đại lộ Lê Lợi</t>
  </si>
  <si>
    <t>Đường Lê Duẩn</t>
  </si>
  <si>
    <t>Tiếp giáp đại lộ Lê Lợi</t>
  </si>
  <si>
    <t>Đường Nguyễn Lương Bằng</t>
  </si>
  <si>
    <t>Tiếp giáp đường hình bán nguyệt (Khu vườn cây)</t>
  </si>
  <si>
    <t>Đường Nguyễn Đức Cảnh</t>
  </si>
  <si>
    <t>Tiếp giáp đường Phạm Văn Đồng</t>
  </si>
  <si>
    <t>Đường Trần Phú</t>
  </si>
  <si>
    <t>Tiếp giáp đường Trần Hưng Đạo</t>
  </si>
  <si>
    <t>Đường Nguyễn Viết Xuân</t>
  </si>
  <si>
    <t>Tiếp giáp đường Thanh Niên</t>
  </si>
  <si>
    <t>Đường Nguyễn Văn Linh</t>
  </si>
  <si>
    <t>Đường Võ Văn Kiệt</t>
  </si>
  <si>
    <t>Tiếp giáp đường Phạm Văn Đồng kéo dài</t>
  </si>
  <si>
    <t>Đường Tô Vĩnh Diện</t>
  </si>
  <si>
    <t>Tiếp giáp đường Nguyễn Thái Bình</t>
  </si>
  <si>
    <t>Đường Hoàng Minh Giám</t>
  </si>
  <si>
    <t>Đường Nguyễn Thái Bình</t>
  </si>
  <si>
    <t>Tiếp giáp đường Hoàng Minh Giám</t>
  </si>
  <si>
    <t>Phố Vương Thừa Vũ</t>
  </si>
  <si>
    <t>Tiếp giáp đường Hoàng Văn Thụ</t>
  </si>
  <si>
    <t>Đề xuất tăng giá theo giao dịch chuyển nhượng trên thị trường: 03 giao dịch, giá bình quân 1.587.00đ/m2 (Mẫu số 36)</t>
  </si>
  <si>
    <t>Phố Phạm Hồng Thái</t>
  </si>
  <si>
    <t>Qua khảo sát đánh giá tương đồng phố Vương Thừa Vũ, áp dụng phương pháp so sánh trên cơ sở thông tin thu thập tại vị trí phố Vương Thừa Vũ, đề xuất tăng giá tương ứng với phố Vương Thừa Vũ</t>
  </si>
  <si>
    <t>Đường Trần Khát Chân</t>
  </si>
  <si>
    <t>Tiếp giáp đường Trần Huy Liệu</t>
  </si>
  <si>
    <t>Đường B10 (13,5m)</t>
  </si>
  <si>
    <t>Tiếp giáp đường Tô Vĩnh Diện</t>
  </si>
  <si>
    <t>Phố Hoàng Đình Cầu</t>
  </si>
  <si>
    <t>Tiếp giáp phố Nguyễn Thái Bình</t>
  </si>
  <si>
    <t>Tiếp giáp phố Vương Thừa Vũ</t>
  </si>
  <si>
    <t>Phố Phạm Ngũ Lão</t>
  </si>
  <si>
    <t>Phố Nguyễn Phong Sắc</t>
  </si>
  <si>
    <t>Giao với đường quy hoạch số 2-15</t>
  </si>
  <si>
    <t>Tiếp giáp phố Phùng Chí Kiên</t>
  </si>
  <si>
    <t>Đường Phạm Văn Đồng</t>
  </si>
  <si>
    <t>Giáp đường Nguyễn Hữu Thọ</t>
  </si>
  <si>
    <t>Tiếp giáp tuyến số 1 và tuyến số 4</t>
  </si>
  <si>
    <t>Tuyến số 1 (Đường Phạm Văn Đồng kéo dài)</t>
  </si>
  <si>
    <t>Tiếp giáp tuyến số 3</t>
  </si>
  <si>
    <t>Tiếp giáp tuyến số 4</t>
  </si>
  <si>
    <t>Tuyến số 3, số 4</t>
  </si>
  <si>
    <t>Tiếp giáp đường Nguyễn Lương Bằng</t>
  </si>
  <si>
    <t>Tiếp giáp tuyến số 1</t>
  </si>
  <si>
    <t>Đường nhánh tổ 23, phường Đông Phong cũ</t>
  </si>
  <si>
    <t>Tiếp giáp phố Trần Đăng Ninh</t>
  </si>
  <si>
    <t>Phố Phùng Chí Kiên</t>
  </si>
  <si>
    <t>Phố Đặng Văn Ngữ</t>
  </si>
  <si>
    <t>Tiếp giáp đường Phạm Ngọc Thạch</t>
  </si>
  <si>
    <t>Đường Nguyễn Khuyến</t>
  </si>
  <si>
    <t>Đường Phan Đình Giót</t>
  </si>
  <si>
    <t>Phố Trần Bình Trọng (Đường A4)</t>
  </si>
  <si>
    <t>Tiếp giáp phố Đặng Văn Ngữ</t>
  </si>
  <si>
    <t>Tiếp giáp đường Phan Đình Giót</t>
  </si>
  <si>
    <t>Phố Trần Nhật Duật (Đường A5)</t>
  </si>
  <si>
    <t>Phố Trần Quang Khải</t>
  </si>
  <si>
    <t>Tiếp giáp phố Nguyễn Văn Trỗi</t>
  </si>
  <si>
    <t>Phố Nguyễn Huy Tưởng</t>
  </si>
  <si>
    <t>Tiếp giáp Phố Trần Bình Trọng</t>
  </si>
  <si>
    <t>Phố Nguyễn Văn Ngọc</t>
  </si>
  <si>
    <t>Tiếp giáp phố Hoàng Ngọc Phách</t>
  </si>
  <si>
    <t>Tiếp giáp phố Nguyễn Đổng Chi</t>
  </si>
  <si>
    <t>Phố Ngô Gia Tự</t>
  </si>
  <si>
    <t>Phố Hoàng Ngọc Phách</t>
  </si>
  <si>
    <t>Tiếp giáp phố Trần Nhật Duật</t>
  </si>
  <si>
    <t>Phố Nguyễn Đổng Chi</t>
  </si>
  <si>
    <t>Đường A16, A17</t>
  </si>
  <si>
    <t>Phố Nguyễn Văn Trỗi (Gồm 2 nhánh)</t>
  </si>
  <si>
    <t>Phố Nguyễn Văn Trỗi</t>
  </si>
  <si>
    <t>Tiếp giáp đường Nguyễn Khuyến</t>
  </si>
  <si>
    <t>Phố Mạc Đĩnh Chi</t>
  </si>
  <si>
    <t>Phố Trương Hán Siêu</t>
  </si>
  <si>
    <t>Phố Lý Tự Trọng (13,5m)</t>
  </si>
  <si>
    <t>Tiếp giáp phố Trần Đại Nghĩa (20,5m)</t>
  </si>
  <si>
    <t>Phố Lý Tự Trọng</t>
  </si>
  <si>
    <t>Tiếp giáp phố Trần Đại Nghĩa</t>
  </si>
  <si>
    <t>Tiếp giáp phố Phùng Hưng</t>
  </si>
  <si>
    <t>Phố Triệu Quang Phục (1B-6)</t>
  </si>
  <si>
    <t>Tiếp giáp phố Lý Tự Trọng (13,5m)</t>
  </si>
  <si>
    <t>Phố Đặng Dung (1B-7)</t>
  </si>
  <si>
    <t>Phố Nguyễn Trung Trực (1B-8)</t>
  </si>
  <si>
    <t>Đường 1B-9 (13,5m)</t>
  </si>
  <si>
    <t>Tiếp giáp phố Trần Đại Nghĩa (20,5)</t>
  </si>
  <si>
    <t>Phố Lương Định Của</t>
  </si>
  <si>
    <t>Tiếp giáp phố Nguyễn Trung Trực</t>
  </si>
  <si>
    <t>Tiếp giáp đường 30/4</t>
  </si>
  <si>
    <t>Đường nhánh cạnh nhà nghỉ Hoa Ban (Giáp BCH QS tỉnh)</t>
  </si>
  <si>
    <t>Tiếp giáp trường tiểu học San Thàng</t>
  </si>
  <si>
    <t>Đường Hoàng Văn Thụ</t>
  </si>
  <si>
    <t>Tiếp giáp đường Trần Khát Chân</t>
  </si>
  <si>
    <t>Phố Mường Kim</t>
  </si>
  <si>
    <t>Tiếp giáp Phố Nguyễn Thị Minh Khai</t>
  </si>
  <si>
    <t>Phố Hương Phong</t>
  </si>
  <si>
    <t>Tiếp giáp phố Nguyễn Thị Minh Khai</t>
  </si>
  <si>
    <t>Đường Hoàng Quốc Việt</t>
  </si>
  <si>
    <t>Tiếp giáp đường TT-2</t>
  </si>
  <si>
    <t>Giáp đường Nguyễn Văn Linh</t>
  </si>
  <si>
    <t>Tiếp giáp đường Nguyễn Văn Linh</t>
  </si>
  <si>
    <t>Đường Lê Hồng Phong</t>
  </si>
  <si>
    <t>Phố Phan Đăng Lưu</t>
  </si>
  <si>
    <t>Tiếp giáp Phố Mường Kim</t>
  </si>
  <si>
    <t>Tiếp giáp phố Hương Phong</t>
  </si>
  <si>
    <t>Phố Yết Kiêu</t>
  </si>
  <si>
    <t>Tiếp giáp đường Hoàng Quốc Việt</t>
  </si>
  <si>
    <t>Phố Nguyễn Thị Minh Khai</t>
  </si>
  <si>
    <t>Tiếp giáp đường Lê Hồng Phong</t>
  </si>
  <si>
    <t>Phố Lê Thanh Nghị</t>
  </si>
  <si>
    <t>Phố Nguyễn Duy Trinh</t>
  </si>
  <si>
    <t>Đường số 5-12 (13,5m)</t>
  </si>
  <si>
    <t>Tiếp giáp phố Lê Thanh Nghị</t>
  </si>
  <si>
    <t>Tiếp giáp phố Nguyễn Duy Trinh</t>
  </si>
  <si>
    <t>Đường số 5-11 (13,5m)</t>
  </si>
  <si>
    <t>Tiếp giáp Đường Hoàng Quốc Việt</t>
  </si>
  <si>
    <t>Hết ranh giới đất chợ Tân Phong 2</t>
  </si>
  <si>
    <t>Đường số 1 (Khu TTHC - 46 hộ)</t>
  </si>
  <si>
    <t>Phố Lê Văn Lương</t>
  </si>
  <si>
    <t>Đường nhánh số 2, 3</t>
  </si>
  <si>
    <t>Tiếp giáp phố Lê Văn Lương</t>
  </si>
  <si>
    <t>Đường Trần Văn Thọ</t>
  </si>
  <si>
    <t>Tiếp giáp đường T03</t>
  </si>
  <si>
    <t>Tiếp giáp đường Trần Quý Cáp</t>
  </si>
  <si>
    <t>Phố Trịnh Hoài Đức (T01)</t>
  </si>
  <si>
    <t>Tiếp giáp đường Trần Quốc Mạnh</t>
  </si>
  <si>
    <t>Tiếp giáp đường Trần Văn Thọ</t>
  </si>
  <si>
    <t>Phố Lê Văn Hưu (T02)</t>
  </si>
  <si>
    <t>Đường T03 (13,5m)</t>
  </si>
  <si>
    <t>Cuối đường</t>
  </si>
  <si>
    <t>Đường Bùi Thị Xuân (16,5m)</t>
  </si>
  <si>
    <t>Đường Trần Quý Cáp</t>
  </si>
  <si>
    <t>Tiếp giáp phố Hoàng Diệu</t>
  </si>
  <si>
    <t>Đường Trần Qúy Cáp</t>
  </si>
  <si>
    <t>Tiếp giáp phố Trần Quốc Toản</t>
  </si>
  <si>
    <t>Phố Đoàn Trần Nghiệp</t>
  </si>
  <si>
    <t>Tiếp giáp đường Đặng Thai Mai</t>
  </si>
  <si>
    <t>Đường 4A (16,5m)</t>
  </si>
  <si>
    <t>Tiếp giáp đường 2-6</t>
  </si>
  <si>
    <t>Phố Lê Anh Xuân</t>
  </si>
  <si>
    <t>Phố Hà Huy Tập</t>
  </si>
  <si>
    <t>Phố Vũ Tông Phan</t>
  </si>
  <si>
    <t>Tiếp giáp phố Lê Anh Xuân</t>
  </si>
  <si>
    <t>Tiếp giáp đường 4A</t>
  </si>
  <si>
    <t>Đường Đặng Thai Mai</t>
  </si>
  <si>
    <t>Tiếp giáp đường 1-1</t>
  </si>
  <si>
    <t>Phố Trung Dũng</t>
  </si>
  <si>
    <t>Tiếp giáp phố Đoàn Trần Nghiệp</t>
  </si>
  <si>
    <t>Phố Nguyễn Văn Tố</t>
  </si>
  <si>
    <t>Đường 2 - 6</t>
  </si>
  <si>
    <t>Đường 1-1</t>
  </si>
  <si>
    <t>Đường Lê Hữu Trác</t>
  </si>
  <si>
    <t>Đường 2B (13,5m)</t>
  </si>
  <si>
    <t>Tiếp giáp phố Nguyễn Đình Chiểu</t>
  </si>
  <si>
    <t>Tiếp giáp phố Phạm Công Bân</t>
  </si>
  <si>
    <t>Đường Tôn Thất Tùng</t>
  </si>
  <si>
    <t>Phố Hồ Đắc Di</t>
  </si>
  <si>
    <t>Phố Nguyễn Đình Chiểu</t>
  </si>
  <si>
    <t>Tiếp giáp phố Hồ Đắc Di</t>
  </si>
  <si>
    <t>Tiếp giáp phố Lê Hữu Trác</t>
  </si>
  <si>
    <t>Phố Phạm Công Bân (Đường 9B - 13,5m)</t>
  </si>
  <si>
    <t>Tiếp giáp đường Tôn Thất Tùng</t>
  </si>
  <si>
    <t>Đường Tuệ Tĩnh</t>
  </si>
  <si>
    <t>Đường Phạm Ngọc Thạch</t>
  </si>
  <si>
    <t>Tiếp giáp đường nhánh vào bản Tả Làn Than</t>
  </si>
  <si>
    <t>Phố Đặng Văn Chung (Đường 2B2 - 31m)</t>
  </si>
  <si>
    <t>Đường Trần Duy Hưng (Đường 2B3 - 11,5m)</t>
  </si>
  <si>
    <t>Phố Thành Công</t>
  </si>
  <si>
    <t>Phố Trần Quốc Toản</t>
  </si>
  <si>
    <t>Tiếp giáp phố Thành Công</t>
  </si>
  <si>
    <t>Tiếp giáp ranh giới đất CT điện lực Lai Châu</t>
  </si>
  <si>
    <t>Đường Hoàng Văn Thái</t>
  </si>
  <si>
    <t>Phố Nguyễn Thái Học</t>
  </si>
  <si>
    <t>Tiếp giáp trục N-01</t>
  </si>
  <si>
    <t>Tiếp giáp trục N-04</t>
  </si>
  <si>
    <t>Phố Kim Đồng</t>
  </si>
  <si>
    <t>Phố Hoàng Diệu</t>
  </si>
  <si>
    <t>Đường D5, D6 (16,5m)</t>
  </si>
  <si>
    <t>Tiếp giáp phố Lê Lai</t>
  </si>
  <si>
    <t>Phố Nguyễn Vũ Tráng</t>
  </si>
  <si>
    <t>Phố Lê Lai</t>
  </si>
  <si>
    <t>Tiếp giáp phố Hồ Xuân Hương</t>
  </si>
  <si>
    <t>Đường N4 (11,5m)</t>
  </si>
  <si>
    <t>Tiếp giáp phố Nguyễn Vũ Tráng</t>
  </si>
  <si>
    <t>Tiếp giáp phố Nguyễn Văn Hiền</t>
  </si>
  <si>
    <t>Phố Nguyễn Văn Hiền</t>
  </si>
  <si>
    <t>Phố Hồ Xuân Hương</t>
  </si>
  <si>
    <t>Phố Xuân Diệu</t>
  </si>
  <si>
    <t>Phố Nam Cao</t>
  </si>
  <si>
    <t>Tiếp giáp phố Đoàn Thị Điểm</t>
  </si>
  <si>
    <t>Phố Cao Bá Quát (Đường T1 - 13,5m)</t>
  </si>
  <si>
    <t>Tiếp giáp phố Tản Đà</t>
  </si>
  <si>
    <t>Phố Đoàn Thị Điểm</t>
  </si>
  <si>
    <t>Tiếp giáp phố Cao Bá Quát</t>
  </si>
  <si>
    <t>Phố Tản Đà</t>
  </si>
  <si>
    <t>Đường Trần Quốc Mạnh</t>
  </si>
  <si>
    <t>Tiếp giáp đường Đại lộ Lê Lợi</t>
  </si>
  <si>
    <t>Tiếp giáp đường Nguyễn Chí Thanh</t>
  </si>
  <si>
    <t>Đường Lò Văn Hặc</t>
  </si>
  <si>
    <t>Đường vào nhà máy chè Tam Đường</t>
  </si>
  <si>
    <t>Tiếp giáp cổng nhà máy chè</t>
  </si>
  <si>
    <t>Phố Trương Định</t>
  </si>
  <si>
    <t>Tiếp giáp phố Nguyễn Cao</t>
  </si>
  <si>
    <t>Tiếp giáp đường Trần Quang Diệu</t>
  </si>
  <si>
    <t>Phố Lê Đại Hành (13m)</t>
  </si>
  <si>
    <t>Tiếp giáp Phố Bạch Đằng</t>
  </si>
  <si>
    <t>Đường Trần Quang Diệu</t>
  </si>
  <si>
    <t>Ngõ 224 đường Trần Phú</t>
  </si>
  <si>
    <t>Đường nhánh bám Ao cá Bác Hồ thuộc phường Tân Phong cũ</t>
  </si>
  <si>
    <t>Tiếp giáp ngõ 224 đường Trần Phú</t>
  </si>
  <si>
    <t>Phố Chu Huy Mân</t>
  </si>
  <si>
    <t>Tiếp giáp phố Sùng Phái Sinh</t>
  </si>
  <si>
    <t>Tiếp giáp phố Đào Duy Anh</t>
  </si>
  <si>
    <t>Phố Lý Quốc Sư</t>
  </si>
  <si>
    <t>Phố Đào Duy Anh</t>
  </si>
  <si>
    <t>Tiếp giáp phố Chu Huy Mẫn</t>
  </si>
  <si>
    <t>Tiếp giáp phố Võ Thị Sáu</t>
  </si>
  <si>
    <t>Phố Sùng Phái Sinh</t>
  </si>
  <si>
    <t>Phố Đồng Khởi</t>
  </si>
  <si>
    <t>Tiếp giáp đường Nguyễn Thị Định</t>
  </si>
  <si>
    <t>Tiếp giáp phố Yên Thế</t>
  </si>
  <si>
    <t>Phố Phan Bội Châu (Đường số 6-11)</t>
  </si>
  <si>
    <t>Tiếp giáp phố Đồng Khởi</t>
  </si>
  <si>
    <t>Tiếp giáp đường Hoàng Hoa Thám</t>
  </si>
  <si>
    <t>Phố Phan Chu Trinh (Đường số 6-12)</t>
  </si>
  <si>
    <t>Đường Ngô Quyền</t>
  </si>
  <si>
    <t>Đường số 6-7</t>
  </si>
  <si>
    <t>Tiếp giáp đường Ngô Quyền</t>
  </si>
  <si>
    <t>Tiếp giáp đường 6-8</t>
  </si>
  <si>
    <t>Đường số 6-8</t>
  </si>
  <si>
    <t>Đường ven Hồ thượng lưu</t>
  </si>
  <si>
    <t>Phố Võ Thị Sáu</t>
  </si>
  <si>
    <t>Đường Thanh Niên</t>
  </si>
  <si>
    <t>Tiếp giáp phố Tô Hiến Thành</t>
  </si>
  <si>
    <t>Phố Tô Hiến Thành</t>
  </si>
  <si>
    <t>Đường số 2 (13,5m)</t>
  </si>
  <si>
    <t>Tiếp giáp phố Văn Tiến Dũng</t>
  </si>
  <si>
    <t>Phố Văn Tiến Dũng</t>
  </si>
  <si>
    <t>Đường số 7 (Nhánh 1)</t>
  </si>
  <si>
    <t>Tiếp giáp nhánh 2</t>
  </si>
  <si>
    <t>Đường số 7 (Nhánh 2 vuông góc nhánh 1)</t>
  </si>
  <si>
    <t>Đầu đường</t>
  </si>
  <si>
    <t>Phố Tôn Thất Bách</t>
  </si>
  <si>
    <t>Tiếp giáp đường Lê Hữu Trác</t>
  </si>
  <si>
    <t>Tiếp giáp phố Tôn Thất Tùng</t>
  </si>
  <si>
    <t>Phố Lam Sơn</t>
  </si>
  <si>
    <t>Tiếp giáp đường đi xã Nùng Nàng</t>
  </si>
  <si>
    <t>Đường nhánh ven suối tổ dân phố số 21 (Trước cửa nhà hàng Thái Bình Dương)</t>
  </si>
  <si>
    <t>Tiếp giáp đường nhánh đi vào Nhà văn hoá tổ 21</t>
  </si>
  <si>
    <t>Đường nhánh đi vào Nhà văn hoá tổ 21</t>
  </si>
  <si>
    <t>Đường đi UBND xã Sùng Phài cũ</t>
  </si>
  <si>
    <t>Hết địa phận phường Tân Phong cũ</t>
  </si>
  <si>
    <t>Đường đi vào tổ dân phố số 5 phường Tân Phong cũ</t>
  </si>
  <si>
    <t>Tiếp giáp đường Trường Trinh</t>
  </si>
  <si>
    <t>Đến hết đường</t>
  </si>
  <si>
    <t>Đường ven hồ lắng</t>
  </si>
  <si>
    <t>Tiếp giáp suối tổ dân phố số 8 phường Tân Phong cũ</t>
  </si>
  <si>
    <t>Đường nhánh ven suối tổ dân phố số 8 phường Tân Phong cũ</t>
  </si>
  <si>
    <t>Phố Hàn Mặc Tử, Phố Nguyễn Văn Siêu</t>
  </si>
  <si>
    <t>Tiếp giáp phố Nguyễn Huy Tưởng</t>
  </si>
  <si>
    <t>Đường tránh chợ San Thàng</t>
  </si>
  <si>
    <t>Tiếp giáp ngã tư đường 30-4, đường Trường Chinh</t>
  </si>
  <si>
    <t>Tiếp giáp đường QL 4D</t>
  </si>
  <si>
    <t>Quốc lộ 4D</t>
  </si>
  <si>
    <t>Cửa hàng xăng dầu số 18</t>
  </si>
  <si>
    <t>Hết nhà máy nước</t>
  </si>
  <si>
    <t>Bổ sung mới, tuyến đường thuộc KV1 xã San Thàng cũ; Là tuyến QL4D, trục đường chính, đề xuất giá bằng 1,5 lần giá khu vực 1 xã San Thàng cũ</t>
  </si>
  <si>
    <t>Tuyến đường Nùng Nàng cũ - Nậm Tăm cũ đến thành phố Lai Châu đoạn qua bản Lao Tỷ Phùng</t>
  </si>
  <si>
    <t>Phố Trần Đại Nghĩa</t>
  </si>
  <si>
    <t>Tiếp giáp đường Phạm Ngọc Thạch (Trường THCS Đông Phong)</t>
  </si>
  <si>
    <t>Phố Ban Mai</t>
  </si>
  <si>
    <t>Tiếp giáp với đường Phạm Ngọc Thạch (Trường mầm non Họa Mi, Tổ dân phố số 26)</t>
  </si>
  <si>
    <t>Tiếp giáp với phố Nguyễn Văn Trỗi (số nhà 519, tổ dân phố số 26)</t>
  </si>
  <si>
    <t>Phố Phùng Hưng</t>
  </si>
  <si>
    <t>Tiếp giáp với đường Phạm Ngọc Thạch</t>
  </si>
  <si>
    <t>Phố Nguyễn Đức Thuận</t>
  </si>
  <si>
    <t>Tiếp giáp với đường Hoàng Quốc Việt (số nhà 001, tổ dân phố số 16)</t>
  </si>
  <si>
    <t>Tiếp giáp với đường Hoàng Quốc Việt (số nhà 024, tổ dân phố số 16)</t>
  </si>
  <si>
    <t>Phố Nguyễn Khánh Toàn</t>
  </si>
  <si>
    <t>Tiếp giáp với đường Hoàng Văn Thái (số nhà 023, tổ dân phố số 19)</t>
  </si>
  <si>
    <t>Tiếp giáp với đường Trần Văn Thọ (giữa số nhà 033 và số nhà 035, tổ dân phố số 19</t>
  </si>
  <si>
    <t>Phố Quyết Tiến</t>
  </si>
  <si>
    <t>Đường Hồ Tùng Mậu</t>
  </si>
  <si>
    <t>Hết địa phận phường Đoàn Kết</t>
  </si>
  <si>
    <t>Phố Cù Chính Lan</t>
  </si>
  <si>
    <t>Giao với phố Tôn Thất Tùng (số nhà 037, tổ dân phố 27)</t>
  </si>
  <si>
    <t>Tiếp giáp đường Tuệ Tĩnh (số nhà 001, Tổ dân phố 27)</t>
  </si>
  <si>
    <t>Đề xuất tăng giá theo giao dịch chuyển nhượng trên thị trường: 04 giao dịch, giá bình quân 2.900.00đ/m2 (Mẫu số 36)</t>
  </si>
  <si>
    <t>Phố Nguyễn Tri Phương</t>
  </si>
  <si>
    <t>Tiếp giáp đường Bùi Thị Xuân</t>
  </si>
  <si>
    <t>Đường Bùi Thị Xuân</t>
  </si>
  <si>
    <t>Phố Lưu Quý An</t>
  </si>
  <si>
    <t>Tiếp giáp với đường Hoàng Văn Thái (số nhà 071, tổ dân phố số 19)</t>
  </si>
  <si>
    <t>Tiếp giáp với phố Kim Đồng (Trường THCS Tân Phong)</t>
  </si>
  <si>
    <t>Đường Nguyễn Thị Định</t>
  </si>
  <si>
    <t>Đường Nguyễn Chí Thanh</t>
  </si>
  <si>
    <t>Đường đi Đông Pao</t>
  </si>
  <si>
    <t>Hết địa phận phường Tân Phong</t>
  </si>
  <si>
    <t>Đường đi xã Nùng Nàng</t>
  </si>
  <si>
    <t>Đường đi Nùng Nàng - Nậm Tăm</t>
  </si>
  <si>
    <t>Tỉnh lộ 136</t>
  </si>
  <si>
    <t>Tiếp giáp địa phận thành phố Lai Châu cũ</t>
  </si>
  <si>
    <t xml:space="preserve">Ngã ba đi vào Trung tâm xã Bản Giang cũ </t>
  </si>
  <si>
    <t>Tỉnh lộ 135</t>
  </si>
  <si>
    <t>Đại lộ Lê Lợi kéo dài tiếp giáp với thành phố Lai Châu cũ</t>
  </si>
  <si>
    <t>Ngã ba nối với đường cũ từ thành phố Lai Châu đi Nùng Nàng cũ</t>
  </si>
  <si>
    <t>Đường vào đội 5 cũ</t>
  </si>
  <si>
    <t>đến cuối đường (nhà ông Phan Văn Chung và Phan Thị Thanh)</t>
  </si>
  <si>
    <t>Bổ sung giá đất VT2, VT3 giá theo tỷ lệ với VT1 tương ứng với đường nhánh 1 nhà máy chè, ddowngf nhánh 2 nhà máy chè</t>
  </si>
  <si>
    <t>Đường vào một số hộ tổ 28, phường Đông Phong cũ</t>
  </si>
  <si>
    <t>cuối đường</t>
  </si>
  <si>
    <t>Đường nhánh 1 nhà máy chè</t>
  </si>
  <si>
    <t>Cổng nhà máy chè</t>
  </si>
  <si>
    <t>Nhà ông Thào A Tủa</t>
  </si>
  <si>
    <t>Đường nhánh 2 nhà máy chè</t>
  </si>
  <si>
    <t>Nhà ông Vàng A Xi bà Sùng Thị Lơ</t>
  </si>
  <si>
    <t>Tỉnh lộ 130</t>
  </si>
  <si>
    <t>Giáp xã Sìn Suối Hồ</t>
  </si>
  <si>
    <t>Bổ sung mới, tuyến đường thuộc KV1 xã San Thàng cũ; Là tuyến đường ĐT, trục đường chính, đề xuất giá bằng 1,2 lần giá khu vực 1 xã San Thàng cũ</t>
  </si>
  <si>
    <t>Đường liên bản</t>
  </si>
  <si>
    <t>Quốc lộ 4D (ngã ba điểm đen)</t>
  </si>
  <si>
    <t>Hết Bản Mới</t>
  </si>
  <si>
    <t>Bổ sung mới, tuyến đường thuộc KV1 xã San Thàng cũ, đường liên bản, đề xuất giá bằng khu vực 1 xã San Thàng cũ</t>
  </si>
  <si>
    <t>Đường vào trại giam tỉnh</t>
  </si>
  <si>
    <t>Ngã 3 đường tránh chợ San Thàng</t>
  </si>
  <si>
    <t>Hết trại giam tỉnh</t>
  </si>
  <si>
    <t>Quốc lộ 32</t>
  </si>
  <si>
    <t>Hết Trung đoàn 880</t>
  </si>
  <si>
    <t>Bổ sung mới, đường được đầu tư nâng cấp ĐT136. Đề xuất giá bằng giá đường tỉnh lộ 136 (STT:186)</t>
  </si>
  <si>
    <t>Hết cây xăng Tuấn Tuyền</t>
  </si>
  <si>
    <t>Bổ sung mới đoạn tiếp theo STT: 195. Đề xuất giá bằng 80% đoạn STT: 195</t>
  </si>
  <si>
    <t>Bổ sung mới, đoạn tiếp theo STT: 196. Đề xuất giá bằng 80% đoạn STT: 196</t>
  </si>
  <si>
    <t>Đường vào bản Cóc Pa</t>
  </si>
  <si>
    <t>Hết đường</t>
  </si>
  <si>
    <t>Bổ sung mới, đường liên bản thuộc KV1 xã Nùng Nàng cũ. Đề xuất giá bằng 1 lần giá KV1 xã Nùng Nàng cũ</t>
  </si>
  <si>
    <t>Đường vào bản Nà Bỏ (Tỉnh lộ 136 cũ)</t>
  </si>
  <si>
    <t>Nhà ông Vàng Văn Tét</t>
  </si>
  <si>
    <t>Nhà đội kiểm lâm</t>
  </si>
  <si>
    <t>Đường trục xã bản Giang</t>
  </si>
  <si>
    <t>Nhà ông Khiết Hợi</t>
  </si>
  <si>
    <t>Ngã ba đường đi bản Hon</t>
  </si>
  <si>
    <t>Nhà ông Trần Văn Teo</t>
  </si>
  <si>
    <t>Ngã ba trạm y tế bản Giang</t>
  </si>
  <si>
    <t>Đường liên bản đi qua bản Suối Thầu</t>
  </si>
  <si>
    <t>Giáp xã Nùng Nàng</t>
  </si>
  <si>
    <t>Hết bản Nà Cơ</t>
  </si>
  <si>
    <t>Hét bản Tẩn Phù Nhiêu</t>
  </si>
  <si>
    <t>Nhà ông Lù Văn Say</t>
  </si>
  <si>
    <t>Hết bản Tình Nà</t>
  </si>
  <si>
    <t>Đường nối cao tốc</t>
  </si>
  <si>
    <t>Hết Nhà văn hóa bản Cóc Pa</t>
  </si>
  <si>
    <t>Đường liên bản đi qua bản Đoàn Kết</t>
  </si>
  <si>
    <t>Nhà ông Nguyễn Thành Chung</t>
  </si>
  <si>
    <t>Nhà ông Trần Văn Dũng</t>
  </si>
  <si>
    <t>Trường tiểu học Suối Thầu</t>
  </si>
  <si>
    <t>Nhà ông Tẩn Seo Phìn</t>
  </si>
  <si>
    <t>Đề xuất tăng giá theo giao dịch chuyển nhượng trên thị trường và bằng với giá vị trí còn lại của phường Đoàn Kết sau tăng giá: 25 giao dịch, giá bình quân 453.00đ/m2 (Mẫu số 36)</t>
  </si>
  <si>
    <t>Đề xuất giá bằng giá khu vực 3 xã San Thàng cũ</t>
  </si>
  <si>
    <t>II</t>
  </si>
  <si>
    <t>PHƯỜNG ĐOÀN KẾT</t>
  </si>
  <si>
    <t>Đường 19-8</t>
  </si>
  <si>
    <t>Tiếp giáp đường Bế Văn Đàn</t>
  </si>
  <si>
    <t>Tiếp giáp phố Chiêu Tấn</t>
  </si>
  <si>
    <t>Đường Bế Văn Đàn</t>
  </si>
  <si>
    <t>Tiếp giáp đường Võ Nguyên Giáp</t>
  </si>
  <si>
    <t>Tiếp giáp đường tránh ngập</t>
  </si>
  <si>
    <t>Hết trụ sở Viện kiểm sát tỉnh (Cũ)</t>
  </si>
  <si>
    <t>Tiếp giáp Viện kiểm sát tỉnh (Cũ)</t>
  </si>
  <si>
    <t>Tiếp giáp đường Pusamcap</t>
  </si>
  <si>
    <t>Đường Võ Nguyên Giáp</t>
  </si>
  <si>
    <t>Tiếp giáp địa phận xã Nậm Loỏng cũ</t>
  </si>
  <si>
    <t>Hết ranh giới đất Trường lái xe cơ giới</t>
  </si>
  <si>
    <t>Tiếp giáp Trường lái xe cơ giới</t>
  </si>
  <si>
    <t>Tiếp giáp đường Nguyễn Trãi</t>
  </si>
  <si>
    <t>Cơ sở đào tạo lái xe cơ giới đường bộ Lai Châu</t>
  </si>
  <si>
    <t>Đường Tôn Đức Thắng</t>
  </si>
  <si>
    <t>Đường Tôn Đức Thắng kéo dài</t>
  </si>
  <si>
    <t>Tiếp giáp cổng trường mầm non Bình Minh</t>
  </si>
  <si>
    <t>Đường Pusamcap</t>
  </si>
  <si>
    <t>Đường 10-10 (20,5m)</t>
  </si>
  <si>
    <t>Đường 10-10 kéo dài (20,5m)</t>
  </si>
  <si>
    <t>Đường Lê Quý Đôn</t>
  </si>
  <si>
    <t>Tiếp giáp Đường Võ Nguyên Giáp</t>
  </si>
  <si>
    <t>Đường Trần Hưng Đạo</t>
  </si>
  <si>
    <t>Tiếp giáp đường Huỳnh Thúc Kháng</t>
  </si>
  <si>
    <t>Hết Siêu thị Quang Thanh</t>
  </si>
  <si>
    <t>Tiếp giáp Siêu thị Quang Thanh</t>
  </si>
  <si>
    <t>Tiếp giáp đường Vừ A Dính</t>
  </si>
  <si>
    <t>Tiếp giáp đường Tôn Đức Thắng</t>
  </si>
  <si>
    <t>Ngõ 076 (Đường lên đền Lê Lợi), đường Trần Hưng Đạo</t>
  </si>
  <si>
    <t>Hết địa phận nhà ông Bùi Đức Thiện</t>
  </si>
  <si>
    <t>Ngõ 237 đườngTrần Hưng Đạo</t>
  </si>
  <si>
    <t>Sân vận động</t>
  </si>
  <si>
    <t>Ngõ 167 đường Trần Hưng Đạo</t>
  </si>
  <si>
    <t>Tiếp giáp nhà ông Pờ Văn Ninh</t>
  </si>
  <si>
    <t>Ngõ 210 đường Trần Hưng Đạo</t>
  </si>
  <si>
    <t>Tiếp giáp bản Thành Lập phường Đoàn Kết</t>
  </si>
  <si>
    <t>Đường Nguyễn Trãi</t>
  </si>
  <si>
    <t>Tiếp giáp ngã 3 rẽ đường Trần Can</t>
  </si>
  <si>
    <t>Hết địa phận phường Quyết Thắng cũ</t>
  </si>
  <si>
    <t>Trường mần non Nậm Lỏong</t>
  </si>
  <si>
    <t>Phố Chiêu Tấn</t>
  </si>
  <si>
    <t>Tiếp giáp đường 19-8</t>
  </si>
  <si>
    <t>Hết ranh giới đất Sân vận động</t>
  </si>
  <si>
    <t>Qua khảo sát, nhận thấy tuyến đường này là đường nhánh đường Trần Hưng Đạo, có mặt cắt nhỏ hơn, tuy nhiên là khu vực gần chợ và có lợi thế buôn bán kinh doanh, có mức sinh lợi kém hơn đường Trần Hưng Đạo. Đề xuất giá bằng khoảng 50% đường Trần Hưng Đạo đoạn từ đường Trần Phú đến đường Huỳnh Thúc Kháng</t>
  </si>
  <si>
    <t>Phố Chiêu Tấn (Kéo dài)</t>
  </si>
  <si>
    <t>Tiếp giáp ranh giới Sân vận động</t>
  </si>
  <si>
    <t>Đường Vừ A Dính</t>
  </si>
  <si>
    <t>Qua khảo sát, đánh giá tuyến đường này là đường nhánh đường Trần Hưng Đạo, khu vực gần chợ, có lợi thế buôn bán kinh doanh nhưng thấp hơn đường Trần Hưng Đạo, có mức sinh lợi kém hơn đường Trần Hưng Đạo. Đề xuất giá bằng khoảng 50% đường Trần Hưng Đạo đoạn từ siêu thị Quang Thanh đến đường Vừ A Dính</t>
  </si>
  <si>
    <t>Đường nhánh</t>
  </si>
  <si>
    <t>Tiếp giáp phố Chiêu Tấn kéo dài</t>
  </si>
  <si>
    <t>Phố Nguyễn Thiện Thuận</t>
  </si>
  <si>
    <t>Tiếp giáp Phố Trần Cao Vân</t>
  </si>
  <si>
    <t>Đề xuất tỷ lệ tăng bằng đoạn 40, do cùng khu vực, có điều kiện hạ tầng phát triển hơn các khu của phường Quyết Tiến, Quyết Thắng cũ</t>
  </si>
  <si>
    <t>Phố Phan Đình Phùng</t>
  </si>
  <si>
    <t>Phố Lê Văn Thiêm</t>
  </si>
  <si>
    <t>Qua khảo sát đánh giá vị trí này thuộc khu vực phường Đoàn Kết cũ, dân cư sinh sống đông đúc hơn, điều kiện hạ tầng tốt hơn, có lợi thế kinh doanh cao hơn so với khu vực ở phường Quyết Tiến cũ, Quyết Thắng cũ, gần kề với đường Ngô Quyền (đoạn Tiếp giáp Huỳnh Thúc Kháng đến tiếp giáp đường Nguyễn Chí Thanh) có thu thập được 06 thông tin chuyển nhượng thị trường, áp dụng phương pháp so sánh trên cơ sở thông tin thu thập trên, đề xuất tăng giá tương ứng với đường Ngô Quyền (đoạn Tiếp giáp Huỳnh Thúc Kháng đến tiếp giáp đường Nguyễn Chí Thanh)</t>
  </si>
  <si>
    <t>Tiếp giáp đường Chu Văn An</t>
  </si>
  <si>
    <t>Phố Trần Cao Vân</t>
  </si>
  <si>
    <t>Đường Chu Văn An</t>
  </si>
  <si>
    <t>Tiếp giáp Huỳnh Thúc Kháng</t>
  </si>
  <si>
    <t>Phố Lương Văn Can</t>
  </si>
  <si>
    <t>Đề xuất tăng giá theo giao dịch chuyển nhượng trên thị trường: 06 giao dịch, giá bình quân 2.460.00đ/m2 (Mẫu số 36)</t>
  </si>
  <si>
    <t>Đường Huỳnh Thúc Kháng</t>
  </si>
  <si>
    <t>Qua khảo sát, nhận thấy tuyến đường này là đường nhánh đường Trần Hưng Đạo, khu vực gần chợ, có lợi thế buôn bán kinh doanh nhưng thấp hơn đường Trần Hưng Đạo, có mức sinh lợi kém hơn đường Trần Hưng Đạo. Đề xuất giá bằng khoảng 50% đường Trần Hưng Đạo đoạn từ đường Trần Phú đến đường Huỳnh Thúc Kháng</t>
  </si>
  <si>
    <t>Phố Hoàng Công Chất (13m)</t>
  </si>
  <si>
    <t>Phố Nguyễn Cao</t>
  </si>
  <si>
    <t>Phố Dương Quảng Hàm</t>
  </si>
  <si>
    <t>Phố Nguyễn Bá Ngọc</t>
  </si>
  <si>
    <t>Phố Nguyễn Thiếp (D5 - 13m)</t>
  </si>
  <si>
    <t>Tiếp giáp đường Hồ Tùng Mậu</t>
  </si>
  <si>
    <t>Tiếp giáp phố Hoàng Công Chất</t>
  </si>
  <si>
    <t>Phố Đào Nhuận</t>
  </si>
  <si>
    <t>Tiếp giáp phố Dương Quảng Hàm</t>
  </si>
  <si>
    <t>Tiếp giáp phố Bạch Đằng</t>
  </si>
  <si>
    <t>Phố Bạch Đằng (Đường số 10 - 13m)</t>
  </si>
  <si>
    <t>Đường N13 (13m)</t>
  </si>
  <si>
    <t>Phố Nậm Na</t>
  </si>
  <si>
    <t>Tiếp giáp Phố Mường Than</t>
  </si>
  <si>
    <t>Tiếp giáp đường N16</t>
  </si>
  <si>
    <t>Đường tránh ngập</t>
  </si>
  <si>
    <t>Đường nhánh (Cạnh đường 19-8, tổ 8, phường Đoàn Kết cũ)</t>
  </si>
  <si>
    <t>Tiếp giáp nhà ông Đinh Tây Lâm</t>
  </si>
  <si>
    <t>Tiếp giáp nhà ông bà Kinh Thống</t>
  </si>
  <si>
    <t>Đường nhánh sau Sân vận động</t>
  </si>
  <si>
    <t>Từ trường Mầm non Hoa Sen</t>
  </si>
  <si>
    <t>Tiếp giáp trường THPT chuyên Lê Quý Đôn</t>
  </si>
  <si>
    <t>Đường Trần Can</t>
  </si>
  <si>
    <t>Tiếp giáp đường Nguyễn Trãi (Chợ phường Quyết Thắng cũ)</t>
  </si>
  <si>
    <t>Đường Xuân Thủy</t>
  </si>
  <si>
    <t>Tiếp giáp phố Nguyễn Bỉnh Khiêm</t>
  </si>
  <si>
    <t>Phố Nguyễn Gia Thiều</t>
  </si>
  <si>
    <t>Tiếp giáp đường 10- 10</t>
  </si>
  <si>
    <t>Phố Nguyễn Bỉnh Khiêm</t>
  </si>
  <si>
    <t>Tiếp giáp đường Nguyễn Du</t>
  </si>
  <si>
    <t>Phố Bà Triệu (Đường R6A)</t>
  </si>
  <si>
    <t>Tiếp giáp đường PuSamCap</t>
  </si>
  <si>
    <t>Tiếp giáp đường R12</t>
  </si>
  <si>
    <t>Đường R8 (13,5m)</t>
  </si>
  <si>
    <t>Đường R12 (13,5m)</t>
  </si>
  <si>
    <t>Tiếp giáp đường R8</t>
  </si>
  <si>
    <t>Đường N4</t>
  </si>
  <si>
    <t>Tiếp giáp đường N1</t>
  </si>
  <si>
    <t>Đường Nguyễn Du</t>
  </si>
  <si>
    <t>Tiếp giáp phố Nguyễn Công Hoan</t>
  </si>
  <si>
    <t>Tiếp giáp đường 10 - 10</t>
  </si>
  <si>
    <t>Tiếp giáp đường 10-10</t>
  </si>
  <si>
    <t>Phố Quyết Thắng</t>
  </si>
  <si>
    <t>Đường L1, L2</t>
  </si>
  <si>
    <t>Tiếp giáp phố Quyết Thắng</t>
  </si>
  <si>
    <t>Phố Nguyễn Tuân</t>
  </si>
  <si>
    <t>Tiếp giáp đường quy hoạch số R13</t>
  </si>
  <si>
    <t>Tiếp giáp đường quy hoạch số L2</t>
  </si>
  <si>
    <t>Đường R13</t>
  </si>
  <si>
    <t>Tiếp giáp Phố Quyết Thắng</t>
  </si>
  <si>
    <t>Đường Lê Trọng Tấn</t>
  </si>
  <si>
    <t>Đường nhánh (Cạnh TT Y tế dự phòng thành phố)</t>
  </si>
  <si>
    <t>Tiếp giáp Nguyễn Trãi</t>
  </si>
  <si>
    <t>Giáp đường nhánh (Từ Võ Nguyên Giáp đến Trần Can)</t>
  </si>
  <si>
    <t>Đường nhánh chạy qua bản Séo Lản Than, Nậm Loỏng 1, Nậm Loỏng 2 thuộc phường Quyết Thắng cũ</t>
  </si>
  <si>
    <t>Đường nhánh bê tông (Bám mương nước phường Quyết Thắng cũ)</t>
  </si>
  <si>
    <t>Từ đường 10-10</t>
  </si>
  <si>
    <t>Tiếp giáp đường chạy qua bản Séo Lản Than thuộc phường Quyết Thắng cũ</t>
  </si>
  <si>
    <t>Đường N12 (11,5m khu dân cư số 7)</t>
  </si>
  <si>
    <t>Tiếp giáp đường N14</t>
  </si>
  <si>
    <t>Đường N14 (11,5m khu dân cư số 7)</t>
  </si>
  <si>
    <t>Đường N13 (11,5m khu dân cư số 7)</t>
  </si>
  <si>
    <t>Tiếp giáp đường N12</t>
  </si>
  <si>
    <t xml:space="preserve">	
Phố Nguyễn Công Hoan</t>
  </si>
  <si>
    <t>Tiếp giáp đường quy hoạch TN2</t>
  </si>
  <si>
    <t>Đường nhánh (tổ 7, phường Quyết Tiến cũ)</t>
  </si>
  <si>
    <t>Đường nhánh (Bản Nậm Loỏng 3, phường Quyết Thắng cũ)</t>
  </si>
  <si>
    <t>Tiếp giáp đường Trần Can</t>
  </si>
  <si>
    <t>Đường nhánh phía sau Viện kiểm sát nhân dân thành phố (Tổ 1, phường Quyết Tiến cũ)</t>
  </si>
  <si>
    <t>Đường số 1, số 2</t>
  </si>
  <si>
    <t>Tiếp giáp đường số 3</t>
  </si>
  <si>
    <t>Đường số 3</t>
  </si>
  <si>
    <t>Tiếp giáp đường số 1</t>
  </si>
  <si>
    <t>Đường số 4, số 5</t>
  </si>
  <si>
    <t>Tiếp giáp đường Tô Hiệu</t>
  </si>
  <si>
    <t>Đường nhánh từ đền Lê Lợi đến bản Thành Lập phường Đoàn Kết</t>
  </si>
  <si>
    <t>Thửa đất số 2, tờ bản đồ địa chính số 19, phường Đoàn Kết của ông Đinh Thế Chuyển</t>
  </si>
  <si>
    <t>Giao với ngõ 210, đường Trần Hưng Đạo (hết thửa đất số 3, tờ bản đồ số 11 của ông Trần Văn Ngọ</t>
  </si>
  <si>
    <t>Đường Trần Thủ độ</t>
  </si>
  <si>
    <t>Tiếp giáp với đường Trần Hưng Đạo (giữa hai số nhà 226 và 228, Tổ dân phố số 10)</t>
  </si>
  <si>
    <t>Tiếp giáp với đường Trần Hưng Đạo (giữa hai số nhà 366 và 370, Tổ dân phố số 11)</t>
  </si>
  <si>
    <t>Phố Mường Than</t>
  </si>
  <si>
    <t>Tiếp giáp Đường 19-8</t>
  </si>
  <si>
    <t>Đường N16 (13m)</t>
  </si>
  <si>
    <t>Tiếp giáp Phố Nậm Nam</t>
  </si>
  <si>
    <t>Phố Nguyễn Đình Thi</t>
  </si>
  <si>
    <t>Tiếp giáp đường Xuân Thủy</t>
  </si>
  <si>
    <t>Giao với phố Nguyễn Công Hoan (đối diện trụ sở Điện lực Thành phố Lai Châu)</t>
  </si>
  <si>
    <t>Đường V1 (13,5m)</t>
  </si>
  <si>
    <t>Tiếp đường Xuân Thủy</t>
  </si>
  <si>
    <t>Tiếp giáp phố 12/12</t>
  </si>
  <si>
    <t>Phố 12/12</t>
  </si>
  <si>
    <t>Giao với đường quy hoạch N4 (đối diện số nhà 040, tổ dân phố số 7)</t>
  </si>
  <si>
    <t>Giao với phố Nguyễn Công Hoan</t>
  </si>
  <si>
    <t>Đường N1</t>
  </si>
  <si>
    <t>Tiếp giáp phố 30/9</t>
  </si>
  <si>
    <t>Phố 30/9</t>
  </si>
  <si>
    <t>Giao với đường Xuân Thủy (số nhà 035, tổ dân phố số 7)</t>
  </si>
  <si>
    <t>Giao với phố 12/12 (số nhà 068, tổ dân phố 7)</t>
  </si>
  <si>
    <t>Đường Tô Hiệu (13,5m)</t>
  </si>
  <si>
    <t>Tiếp giáp đường R2</t>
  </si>
  <si>
    <t>Tiếp giáp đường số 5</t>
  </si>
  <si>
    <t>Đường nhánh của đường Trần Thủ Độ</t>
  </si>
  <si>
    <t>Tiếp giáp đường Trần Thủ Độ (ngõ 226 cũ đường Trần Hưng Đạo)</t>
  </si>
  <si>
    <t>Tiếp giáp đường Trần Thủ Độ (ngõ 368 cũ đường Trần Hưng Đạo)</t>
  </si>
  <si>
    <t>Đường ngách 003 ngõ 210 đường Trần Hưng Đạo</t>
  </si>
  <si>
    <t>Tiếp giáp ngõ 210 đường Trần Hưng Đạo</t>
  </si>
  <si>
    <t>Ngõ 262 đường Trần Hưng Đạo</t>
  </si>
  <si>
    <t>Tiếp giáp đường nhánh của đường Trần Thủ Độ (ngõ 226 cũ đường Trần Hưng Đạo)</t>
  </si>
  <si>
    <t>Cây căng dầu thành phố số 1 + 600m</t>
  </si>
  <si>
    <t>Hết địa giới phường Đoàn Kết</t>
  </si>
  <si>
    <t>Bổ sung mới, tuyến QL4D, đường trục chính, đề xuất bằng giá vị trí 2 QL4D đoạn từ Võ Nguyên Giáp đến cây Xăng dầu thành phố (STT: 96)</t>
  </si>
  <si>
    <t>Tuyến đường và mặt bằng đô thị đường nối từ trụ sở UBND phường Đoàn Kết mới đến giao đường số 17</t>
  </si>
  <si>
    <t>Tiếp giáp UBND phường Đoàn Kết mới</t>
  </si>
  <si>
    <t>Đường nội bộ TDP Seo Pả</t>
  </si>
  <si>
    <t>Bổ sung mới, thuộc KV1 xã Lản Nhì Thàng cũ, đề xuất bằng giá khu vực 1 xã Lản Nhì Thàng cũ</t>
  </si>
  <si>
    <t>Đường nội bộ khu TĐC Hồng Thu</t>
  </si>
  <si>
    <t>Đường nội bộ TDP Hồng Thu</t>
  </si>
  <si>
    <t>Đường QL4D đi Tô Y Phìn</t>
  </si>
  <si>
    <t>Nhà ông Thào A Nhè</t>
  </si>
  <si>
    <t>Đường nội bộ TDP Tô Y Phìn</t>
  </si>
  <si>
    <t>Bổ sung mới, thuộc KV2 xã Lản Nhì Thàng cũ, đề xuất bằng giá khu vực 2 xã Lản Nhì Thàng cũ</t>
  </si>
  <si>
    <t>Đường nội bộ TDP Séo Xiêng Pho</t>
  </si>
  <si>
    <t>Đường QL4D đi Sì Lèng Chải</t>
  </si>
  <si>
    <t>Nhà ông Chẻo A Khé</t>
  </si>
  <si>
    <t>Đường nội bộ TDP Sì Lèng Chải</t>
  </si>
  <si>
    <t>Đường nội bộ TDP Lản Nhì Thàng</t>
  </si>
  <si>
    <t>Đường nội bộ TDP Chiêu Sài Phìn</t>
  </si>
  <si>
    <t>Đường nội bộ TDP Cung Mù Phìn</t>
  </si>
  <si>
    <t>Đường đi TDP Gia Khâu 1, Gia Khâu 2, Lùng Thàng</t>
  </si>
  <si>
    <t>Võ Nguyên Giáp</t>
  </si>
  <si>
    <t>Hết TDP Lùng Thàng</t>
  </si>
  <si>
    <t>Bổ sung mới, tuyến đường liên bản thuộc KV1 xã Sùng Phài cũ, đường nhựa, đề xuất giá bằng 1,2 lần giá khu vực 1 xã Sùng Phài cũ</t>
  </si>
  <si>
    <t>Giáp tỉnh lộ 128</t>
  </si>
  <si>
    <t>Bổ sung mới, tuyến đường liên bản thuộc KV1 xã Sùng Phài cũ, đường nhựa, tiếp theo đoạn trên đề xuất giá bằng 1 lần giá khu vực 1 xã Sùng Phài cũ</t>
  </si>
  <si>
    <t>Đường nhánh Lùng Thàng</t>
  </si>
  <si>
    <t>Đường đi TDP Gia Khâu 1, Gia Khâu 2, Lùng Thàng (nhà ông Sùng A Kỷ)</t>
  </si>
  <si>
    <t>Đường đi TDP Gia Khâu 1, Gia Khâu 2, Lùng Thàng (Nhà ông Lầu A Chứ)</t>
  </si>
  <si>
    <t>Bổ sung mới, tuyến đường nhánh thuộc KV1 xã Sùng Phài cũ, đề xuất giá bằng 1 lần giá khu vực 1 xã Sùng Phài cũ</t>
  </si>
  <si>
    <t xml:space="preserve">Đường bê tông </t>
  </si>
  <si>
    <t>Đường Nguyễn Trãi (Nhà ông Lê Văn Khánh)</t>
  </si>
  <si>
    <t>Hết nhà ông Liều A Lử</t>
  </si>
  <si>
    <t>Bổ sung mới, có vị trí tiếp giáp khu vực phường Đoàn kết cũ, đề xuất giá bằng 1,2 lần giá khu vực 1 xã Sùng Phài cũ</t>
  </si>
  <si>
    <t>Đường Nguyễn Trãi (Nhà ông Vũ Văn Khánh)</t>
  </si>
  <si>
    <t>Hết nhà ông Sùng A Diếu</t>
  </si>
  <si>
    <t>Bổ sung mới, có vị trí tiếp giáp khu vực phường Đoàn Kết cũ, đề xuất giá bằng 1,2 lần giá khu vực 1 xã Sùng Phài cũ</t>
  </si>
  <si>
    <t>Đường vào TDP Sin Báo Chải</t>
  </si>
  <si>
    <t>Cổng chào TDP Sin Báo Chải</t>
  </si>
  <si>
    <t>Hết nhà ông Giàng A Hồ</t>
  </si>
  <si>
    <t>Bổ sung mới, thuộc KV1 xã Sùng Phài cũ, đề xuất bằng giá khu vực 1 xã Sùng Phài cũ</t>
  </si>
  <si>
    <t>Đường vào TDP Cư Nhà La</t>
  </si>
  <si>
    <t>Giáp phường Tân Phong</t>
  </si>
  <si>
    <t>Ngã năm Cư Nhà La (Trường TH, THCS Sùng Phài)</t>
  </si>
  <si>
    <t>Bổ sung mới, có vị trí tiếp giáp khu vực phường Tân Phong cũ, đề xuất giá bằng 1,2 lần giá khu vực 1 xã Sùng Phài cũ</t>
  </si>
  <si>
    <t>Đi nhà máy chè Nụ - Lượm (Giáp phường Tân Phong)</t>
  </si>
  <si>
    <t>Đường nối TDP</t>
  </si>
  <si>
    <t>Đi Thèn Sin (Hết nhà ông Sùng A Tính)</t>
  </si>
  <si>
    <t>Hết tuyến (Thửa 26, tờ BĐ 82)</t>
  </si>
  <si>
    <t>Đi 05 TDP Sùng Phái cao (cũ) (Ngã ba Trung Chải)</t>
  </si>
  <si>
    <t>Ngã Ba Trung Chải</t>
  </si>
  <si>
    <t>Hết TDP Tả Chải</t>
  </si>
  <si>
    <t>Bổ sung mới, thuộc KV2 xã Sùng Phài cũ, đề xuất bằng giá khu vực 2 xã Sùng Phài cũ</t>
  </si>
  <si>
    <t>Đi TDP Sin Chải (Hết khu TĐC TDP Sin Chải)</t>
  </si>
  <si>
    <t>Đường đi TDP Sì Chải</t>
  </si>
  <si>
    <t>Đi TDP Căn Câu (hết TDP Căn Câu)</t>
  </si>
  <si>
    <t>Đi TDP Sùng Phài (hết TDP Sùng Phài)</t>
  </si>
  <si>
    <t>Các vị trí còn lại của phường Đoàn Kết: phường Đoàn Kết cũ, phường Quyết Tiến cũ, phường Quyết Thắng cũ</t>
  </si>
  <si>
    <t>Đề xuất tăng giá theo giao dịch chuyển nhượng trên thị trường và bằng với giá vị trí còn lại của phường Tân Phong sau tăng giá: 22 giao dịch, giá bình quân 474.00đ/m2 (Mẫu số 36)</t>
  </si>
  <si>
    <t>Các vị trí còn lại của phường Đoàn Kết: phường Quyết Thắng cũ</t>
  </si>
  <si>
    <t>Qua khảo sát, đánh giá cá tuyến đường còn lại thuộc khu vực phường Quyết Thắng cũ mật độ dân cư sinh sống không đông đúc, khả năng sinh lợi không cao bằng khu vực phường Đoàn Kết cũ và phường Quyết Tiến cũ, nên đề xuất giá giảm hơn khu vực trên</t>
  </si>
  <si>
    <t>Các vị trí còn lại của phường Đoàn Kết: xã Sùng Phài cũ, Lản Nhì Thàng cũ</t>
  </si>
  <si>
    <t>Các tuyến đường tập trung dân cư đã được đề xuất riêng, các vị trí còn lại đề xuất giá bằng Khu vực 3 xã Lản Nhì Thàng cũ</t>
  </si>
  <si>
    <t>Đề xuất tăng giá tương ứng với STT24 do tương đồng về vị trí</t>
  </si>
  <si>
    <t>Các vị trí còn lại của phường Tân Phong (phường Tân Phong, Đông Phong cũ, xã San Thàng cũ)</t>
  </si>
  <si>
    <t>Các vị trí còn lại của phường Tân Phong (xã San Thàng, Bản Giang, Nùng Nàng cũ)</t>
  </si>
  <si>
    <t>Đề xuất bằng 50% đường Trần Hưng Đạo</t>
  </si>
  <si>
    <t>Đề xuất bằng 50% đường Trần Hưng Đạo, bằng phố Chiêu Tấn</t>
  </si>
  <si>
    <t>Đề xuất bằng đường Vừ A Dính và phố CHiêu Tấn</t>
  </si>
  <si>
    <t>Bổ sung mới, tuyến đường này thuộc KV1 xã San Thàng cũ; Là tuyến QL4D, tuyến giao thông huyết mạch đi qua địa bàn tỉnh, lưu lượng giao thông cao, thuận lợi cho thương mại, dịch vụ, vận tải và kinh doanh, có lợi thế hơn nhiều so với các tuyến đường còn lại trong khu vực, đề xuất giá bằng 1,5 lần giá khu vực 1 xã San Thàng cũ</t>
  </si>
  <si>
    <t>Giáp xã Sin Suối Hồ</t>
  </si>
  <si>
    <t>Bổ sung mới, tuyến đường thuộc KV1 xã San Thàng cũ; Là tuyến đường ĐT, trục đường chính, kết nối các xã trong tỉnh, thuận lợi cho giao thương, kinh doanh, dịch vụ, đề xuất giá bằng 1,2 lần giá khu vực 1 xã San Thàng cũ</t>
  </si>
  <si>
    <t>Bổ sung mới, tuyến đường này thuộc KV1 xã San Thàng cũ (đường liên bản), có vị trí và hạ tầng tương đồng với khu vực 1, đề xuất giá bằng khu vực 1 xã San Thàng cũ</t>
  </si>
  <si>
    <t>Bổ sung mới, tuyến đường thuộc KV1 xã San Thàng cũ, đường liên bản, có vị trí tương đồng và hạ tầng tương đồng với khu vực 1, đề xuất mức giá tại VT1 bằng giá VT1 khu vực 1 xã San Thàng cũ</t>
  </si>
  <si>
    <t>Bổ sung mới, tuyến đường này trùng một phần với tuyến đề xuất lược bỏ “tỉnh lộ 136 (từ Tiếp giáp địa phận thành phố Lai Châu cũ đến Ngã ba đi vào Trung tâm xã Bản Giang cũ)” do sửa lại tên đường và điều chỉnh đoạn để phù hợp với hiện trạng. Quy định hiện hành không tách biệt được đoạn gần trung tâm phường có lợi thế hơn đoạn ở xa. Đề xuất giá đoạn này bằng giá tuyến đường đã lược bỏ, vì là đoạn có lợi thế nhất của tuyến đường</t>
  </si>
  <si>
    <t>Hết cửa hàng xăng dầu Hưng Hiển</t>
  </si>
  <si>
    <t>Bổ sung mới, đây là đoạn tiếp theo của Quốc lộ 32 (từ Đường Phạm Ngọc Thạch đến hết Trung đoàn 880), dân cư không tập trung, kinh doanh dịch vụ kém hơn. Đề xuất giá bằng 80% giá đoạn Quốc lộ 32 (từ Đường Phạm Ngọc Thạch đến hết Trung đoàn 880)</t>
  </si>
  <si>
    <t>Bổ sung mới, là đoạn tiếp theo của Quốc lộ 32 (từ hết Trung đoàn 880 đến hết cửa hàng xăng dầu Hưng Hiển), dân cư thưa thớt, xa trung tâm phường, kém lợi thế hơn đoạn Quốc lộ 32 (từ hết Trung đoàn 880 đến hết cửa hàng xăng dầu Hưng Hiển). Đề xuất mức giá bằng 80% giá đoạn Quốc lộ 32 (từ hết Trung đoàn 880 đến hết cửa hàng xăng dầu Hưng Hiển)</t>
  </si>
  <si>
    <t>Bổ sung mới, là tuyến đường liên bản thuộc KV1 xã Nùng Nàng cũ. Tuyến đường này kết nối với Quốc lộ 32, giao thông thuận lợi, sau khi sáp nhập vào phường Tân Phong, các nguồn lực kinh tế, Hạ tầng kỹ thuật – xã hội được chú trọng tốt hơn, tiềm năng khai thác thương mại và sinh lời cao, thu hút dân cư tập trung, có lợi thế hơn so với các vị trí còn lại trên địa bàn phường Tân Phong cũ. Đề xuất mức giá bằng 1,2 lần các vị trí còn lại của phường Tân Phong cũ;</t>
  </si>
  <si>
    <t>Bổ sung mới, là tuyến đường liên bản thuộc KV1 xã Nùng Nàng cũ. Tuyến đường này kết nối với Quốc lộ 32, giao thông thuận lợi, sau khi sáp nhập vào phường Tân Phong, các nguồn lực kinh tế, Hạ tầng kỹ thuật – xã hội được chú trọng tốt hơn, tiềm năng khai thác thương mại và sinh lời cao, thu hút dân cư tập trung, có lợi thế hơn so với các vị trí còn lại trên địa bàn phường Tân Phong cũ. Đề xuất mức giá bằng 1,2 lần các vị trí còn lại của phường Tân Phong cũ</t>
  </si>
  <si>
    <t>Bổ sung mới, là tuyến đường thuộc KV1 xã Bản Giang cũ. Tuyến đường này kết nối với Quốc lộ 32, giao thông thuận lợi, hiện trạng dân cư sinh sống tập trung cơ sở hạ tầng tốt, sau khi sáp nhập vào phường Tân Phong, các nguồn lực kinh tế, Hạ tầng kỹ thuật – xã hội được chú trọng tốt hơn, tiềm năng khai thác thương mại và sinh lời cao hơn, có lợi thế hơn nhiều so với các vị trí còn lại trên địa bàn phường Tân Phong cũ. Đề xuất mức giá bằng 1,5 lần các vị trí còn lại của phường Tân Phong cũ</t>
  </si>
  <si>
    <t>Bổ sung mới, là tuyến đường thuộc KV1 xã Bản Giang cũ. Tuyến đường này kết nối với Quốc lộ 32, giao thông thuận lợi, sau khi sáp nhập vào phường Tân Phong, các nguồn lực kinh tế, Hạ tầng kỹ thuật – xã hội được chú trọng tốt hơn, tiềm năng khai thác thương mại và sinh lời cao, thu hút dân cư tập trung, có lợi thế hơn so với các vị trí còn lại trên địa bàn phường Tân Phong cũ. Đề xuất mức giá bằng 1,2 lần các vị trí còn lại của phường Tân Phong cũ</t>
  </si>
  <si>
    <t>Bổ sung mới, là tuyến đường liên bản thuộc KV1 xã Bản Giang cũ. Sau khi sáp nhập vào phường Tân Phong, các nguồn lực kinh tế, Hạ tầng kỹ thuật – xã hội được chú trọng tốt hơn, tiềm năng khai thác thương mại và sinh lời cao, thu hút dân cư tập trung. Đề xuất mức giá bằng 1,2 lần các vị trí còn lại của phường Tân Phong cũ</t>
  </si>
  <si>
    <t>Bổ sung mới, là tuyến đường liên bản thuộc KV1 xã Nùng Nàng cũ. Sau khi sáp nhập vào phường Tân Phong, các nguồn lực kinh tế, Hạ tầng kỹ thuật – xã hội được chú trọng tốt hơn, tiềm năng khai thác thương mại và sinh lời cao, thu hút dân cư tập trung. Đề xuất mức giá bằng 1,2 lần các vị trí còn lại của phường Tân Phong cũ</t>
  </si>
  <si>
    <t>Đề xuất mức giá tại VT1 bằng giá VT1 khu vực 3 xã San Thàng cũ do vị trí và hạ tầng tương đồng, các vị trí này là vị trí còn lại sau khi đã tách các tuyến đường cụ thể có lợi thế thành tuyến đường quy định giá riêng</t>
  </si>
  <si>
    <t>Qua khảo sát đánh giá tuyến phố Chiêu Tấn có mức sinh lợi tương đồng từ giáp đường Trần Hưng Đạo đến giáp đường 19-8 nên đề xuất cả tuyến phố này cùng một giá, đoạn này bằng giá đoạn tiếp giáp 19-8 đến hết ranh giới sân vận động</t>
  </si>
  <si>
    <t>Đề xuất tỷ lệ tăng bằng Đường Ngô Quyền (từ tiếp giáp Huỳnh Thúc Kháng đến tiếp giáp đường Nguyễn Chí Thanh), do cùng khu vực, có điều kiện hạ tầng phát triển hơn các khu của phường Quyết Tiến, Quyết Thắng cũ</t>
  </si>
  <si>
    <t>Qua khảo sát, nhận thấy tuyến đường này thuộc khu vực gần chợ, có lợi thế buôn bán kinh doanh, có mức sinh lợi tương đồng đường Vừ A Dính và phố Chiêu Tấn, nên đề xuất bằng nhóm các tuyến đường này</t>
  </si>
  <si>
    <t>Bổ sung giá đất VT2, VT3 giá theo tỷ lệ với VT1 tương ứng với đường nhánh 1 nhà máy chè, đường nhánh 2 nhà máy chè do có vị trí tương đồng</t>
  </si>
  <si>
    <t>Bổ sung mới, tuyến QL4D, là đường trục chính, đoạn này nằm xa trung tâm phường, thuộc xã Lản Nhì Thàng cũ, dân cư sinh sống thưa thớt hơn, cơ sở hạ tầng kém hơn đoạn Quốc lộ 4D (Tiếp giáp đường Võ Nguyên Giáp đến  Cây căng dầu thành phố số 1 + 600m), đề xuất giá vị trí 1 bằng giá vị trí 2 đoạn Quốc lộ 4D (Tiếp giáp đường Võ Nguyên Giáp đến  Cây căng dầu thành phố số 1 + 600m)</t>
  </si>
  <si>
    <t>Bổ sung mới, tuyến này thuộc KV1 xã Lản Nhì Thàng cũ, có vị trí và hạ tầng tương đồng với KV 1, đề xuất bằng mức giá khu vực 1 xã Lản Nhì Thàng cũ</t>
  </si>
  <si>
    <t>Bổ sung mới,tuyến này thuộc KV1 xã Lản Nhì Thàng cũ, có vị trí và hạ tầng tương đồng với KV 1, đề xuất bằng giá khu vực 1 xã Lản Nhì Thàng cũ</t>
  </si>
  <si>
    <t>Bổ sung mới, tuyến này thuộc KV2 xã Lản Nhì Thàng cũ, có vị trí và hạ tầng tương đồng với KV 2, đề xuất bằng giá khu vực 2 xã Lản Nhì Thàng cũ</t>
  </si>
  <si>
    <t>Bổ sung mới, tuyến này thuộc KV1 xã Lản Nhì Thàng cũ, có vị trí và hạ tầng tương đồng với KV 1, đề xuất bằng giá khu vực 1 xã Lản Nhì Thàng cũ</t>
  </si>
  <si>
    <t>Bổ sung mới, tuyến đường liên bản thuộc KV1 xã Sùng Phài cũ, là tuyến đường nhựa, hạ tầng giao thông được đầu tư, thuận lợi cho giao thương, vận tải hàng hóa, dịch vụ, đề xuất giá bằng 1,2 lần giá khu vực 1 xã Sùng Phài cũ</t>
  </si>
  <si>
    <t>Bổ sung mới, tuyến đường liên bản thuộc KV1 xã Sùng Phài cũ, là tuyến đường nhựa, đoạn tiếp theo của Đường đi TDP Gia Khâu 1, Gia Khâu 2, Lùng Thàng (từ hết TDP Lùng Thàng đến giáp tỉnh lộ 128), dân cư thưa thớt, sinh lợi kém hơn, đề xuất giá bằng giá khu vực 1 xã Sùng Phài cũ</t>
  </si>
  <si>
    <t>Bổ sung mới, tuyến đường nhánh thuộc KV1 xã Sùng Phài cũ, có vị trí và hạ tầng tương đồng với KV 1, đề xuất giá bằng 1 lần giá khu vực 1 xã Sùng Phài cũ</t>
  </si>
  <si>
    <t>Bổ sung mới, có vị trí tiếp giáp khu vực phường Đoàn Kết cũ, khu vực dân cư đông, gần trung tâm, thuận lợi kinh doanh, dịch vụ, đề xuất giá bằng 1,2 lần giá khu vực 1 xã Sùng Phài cũ</t>
  </si>
  <si>
    <t>Bổ sung mới, tuyến này thuộc KV1 xã Sùng Phài cũ, có vị trí và hạ tầng tương đồng với khu vực 1, đề xuất bằng giá khu vực 1 xã Sùng Phài cũ</t>
  </si>
  <si>
    <t>Bổ sung mới, có vị trí tiếp giáp khu vực phường Tân Phong cũ, khu vực gần trung tâm, gần trường học, thuận lợi kinh doanh, dịch vụ, đề xuất giá bằng 1,2 lần giá khu vực 1 xã Sùng Phài cũ</t>
  </si>
  <si>
    <t>Bổ sung mới, tuyến đường này thuộc KV1 xã Sùng Phài cũ, có vị trí và hạ tầng tương đồng với khu vực 1, đề xuất bằng giá khu vực 1 xã Sùng Phài cũ</t>
  </si>
  <si>
    <t>Bổ sung mới, tuyến này thuộc KV2 xã Sùng Phài cũ, có vị trí và hạ tầng tương đồng với khu vực 2, đề xuất bằng giá khu vực 2 xã Sùng Phài cũ</t>
  </si>
  <si>
    <t>Qua khảo sát đánh giá vị trí này thuộc khu vực phường Đoàn Kết cũ, dân cư sinh sống đông đúc hơn, điều kiện hạ tầng tốt hơn, có lợi thế kinh doanh cao hơn so với khu vực ở phường Quyết Tiến cũ, Quyết Thắng cũ, gần kề với đường Ngô Quyền (đoạn Tiếp giáp Huỳnh Thúc Kháng đến tiếp giáp đường Nguyễn Chí Thanh) có thu thập được 06 thông tin chuyển nhượng thị trường, áp dụng phương pháp so sánh trên cơ sở thông tin thu thập trên, đề xuất tăng giá theo tỷ lệ tương ứng với đường Ngô Quyền (đoạn Tiếp giáp Huỳnh Thúc Kháng đến tiếp giáp đường Nguyễn Chí Thanh)</t>
  </si>
  <si>
    <t>Các vị trí còn lại của phường Đoàn Kết (gồm các xã: Sùng Phài cũ, Lản Nhì Thàng cũ)</t>
  </si>
  <si>
    <t>Các vị trí còn lại của phường Tân Phong (gồm các xã, phường: Tân Phong cũ, Đông Phong cũ và San Thàng cũ)</t>
  </si>
  <si>
    <t>Các vị trí còn lại của phường Tân Phong (gồm các xã: Bản Giang cũ, Nùng Nàng cũ)</t>
  </si>
  <si>
    <t>Các vị trí còn lại của phường Đoàn Kết (phường Quyết Thắng cũ)</t>
  </si>
  <si>
    <t>Các vị trí còn lại của phường Đoàn Kết (gồm các phường: Đoàn Kết cũ, Quyết Tiến cũ)</t>
  </si>
  <si>
    <t>Vị trí này thu thập được 22 giao dịch, giá bình quân tăng 2,11 lần so với bảng giá đất hiện hành. Qua kiểm tra, rà soát và tiếp thu ý kiến của Hội đồng thẩm định bảng giá đất tỉnh, Công ty nhận thấy các giao dịch chuyển nhượng tập trung ở những vị trí đoạn đường có điều kiện hạ tầng, kinh tế xã hội thuận lợi, trong khi vị trítrong bảng giá đất là quy định chung cho các vị trí còn lại,do vậy các giao dịch chuyển nhượng Công ty thu thập được chưa đủ tính tính đại diện, phổ biến cho vị trí đất cần định giá. Công ty nhận thấy bảng giá đất hiện hành cơ bản phù hợp điều kiện hạ tầng, kinh tế xã hội hiện nay,để phù hợp với giá chuyển nhượng thị trường, giảm thiểu tác động tới tình hình kinh tế, xã hội, ổn định chi phí sử dụng đất cho người sử dụng đất, duy trì sự thuận lợi trong quá trình thực thi các chính sách tài chính về đất đai,Công ty đề xuất giá vị trí này tăng 60% từ 220.000đ/m2 thành 350.000đ/m2.</t>
  </si>
  <si>
    <t>Vị trí này thu thập được 25 giao dịch, giá bình quân tăng 2,06 lần so với bảng giá đất hiện hành. Qua kiểm tra, rà soát và tiếp thu ý kiến của Hội đồng thẩm định bảng giá đất tỉnh, Công ty nhận thấy các giao dịch chuyển nhượng tập trung ở những vị trí đoạn đường có điều kiện hạ tầng, kinh tế xã hội thuận lợi, trong khi vị trítrong bảng giá đất là quy định chung cho các vị trí còn lại,do vậy các giao dịch chuyển nhượng Công ty thu thập được chưa đủ tính tính đại diện, phổ biến cho vị trí đất cần định giá. Công ty nhận thấy bảng giá đất hiện hành cơ bản phù hợp điều kiện hạ tầng, kinh tế xã hội hiện nay,để phù hợp với giá chuyển nhượng thị trường, giảm thiểu tác động tới tình hình kinh tế, xã hội, ổn định chi phí sử dụng đất cho người sử dụng đất, duy trì sự thuận lợi trong quá trình thực thi các chính sách tài chính về đất đai,Công ty đề xuất giá vị trí này tăng 60% từ 220.000đ/m2 thành 350.000đ/m2.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</si>
</sst>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 #,##0.00_ ;_ * \-#,##0.00_ ;_ * &quot;-&quot;??_ ;_ @_ "/>
    <numFmt numFmtId="165" formatCode="_(* #,##0_);_(* \(#,##0\);_(* &quot;-&quot;??_);_(@_)"/>
  </numFmts>
  <fonts count="11">
    <font>
      <sz val="11"/>
      <color theme="1"/>
      <name val="Calibri"/>
      <charset val="134"/>
      <scheme val="minor"/>
    </font>
    <font>
      <sz val="12"/>
      <color theme="1"/>
      <name val="Times New Roman"/>
      <charset val="134"/>
    </font>
    <font>
      <b/>
      <sz val="12"/>
      <color theme="1"/>
      <name val="Times New Roman"/>
      <charset val="134"/>
    </font>
    <font>
      <i/>
      <sz val="12"/>
      <color theme="1"/>
      <name val="Times New Roman"/>
      <charset val="134"/>
    </font>
    <font>
      <sz val="12"/>
      <name val="Times New Roman"/>
      <charset val="134"/>
    </font>
    <font>
      <sz val="12"/>
      <color rgb="FFFF0000"/>
      <name val="Times New Roman"/>
      <charset val="134"/>
    </font>
    <font>
      <b/>
      <sz val="12"/>
      <name val="Times New Roman"/>
      <charset val="134"/>
    </font>
    <font>
      <b/>
      <sz val="9"/>
      <name val="Tahoma"/>
      <charset val="163"/>
    </font>
    <font>
      <sz val="9"/>
      <name val="Tahoma"/>
      <charset val="163"/>
    </font>
    <font>
      <sz val="11"/>
      <color theme="1"/>
      <name val="Calibri"/>
      <charset val="134"/>
      <scheme val="minor"/>
    </font>
    <font>
      <sz val="12"/>
      <color theme="1"/>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164" fontId="9" fillId="0" borderId="0" applyFont="0" applyFill="0" applyBorder="0" applyAlignment="0" applyProtection="0">
      <alignment vertical="center"/>
    </xf>
    <xf numFmtId="9" fontId="9" fillId="0" borderId="0" applyFont="0" applyFill="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65" fontId="1" fillId="0" borderId="1" xfId="1" applyNumberFormat="1" applyFont="1" applyFill="1" applyBorder="1" applyAlignment="1">
      <alignment horizontal="center" vertical="center" wrapText="1"/>
    </xf>
    <xf numFmtId="165" fontId="1" fillId="2" borderId="1" xfId="1" applyNumberFormat="1" applyFont="1" applyFill="1" applyBorder="1" applyAlignment="1">
      <alignment horizontal="center" vertical="center" wrapText="1"/>
    </xf>
    <xf numFmtId="0" fontId="3" fillId="0" borderId="0" xfId="0" applyFont="1" applyAlignment="1">
      <alignment horizontal="right" vertical="center"/>
    </xf>
    <xf numFmtId="0" fontId="2" fillId="0" borderId="1" xfId="0" applyFont="1" applyBorder="1" applyAlignment="1">
      <alignment horizontal="center" vertical="center"/>
    </xf>
    <xf numFmtId="0" fontId="1" fillId="0" borderId="1" xfId="0" applyFont="1" applyBorder="1">
      <alignment vertical="center"/>
    </xf>
    <xf numFmtId="9" fontId="1" fillId="0" borderId="1" xfId="2" applyFont="1" applyFill="1" applyBorder="1" applyAlignment="1">
      <alignment horizontal="center" vertical="center" wrapText="1"/>
    </xf>
    <xf numFmtId="0" fontId="4" fillId="2" borderId="1" xfId="0" applyFont="1" applyFill="1" applyBorder="1" applyAlignment="1">
      <alignment vertical="center" wrapText="1"/>
    </xf>
    <xf numFmtId="0" fontId="1" fillId="0" borderId="1" xfId="0" applyFont="1" applyBorder="1" applyAlignment="1">
      <alignment horizontal="left" vertical="center" wrapText="1"/>
    </xf>
    <xf numFmtId="165" fontId="1" fillId="0" borderId="1" xfId="1" applyNumberFormat="1" applyFont="1" applyFill="1" applyBorder="1" applyAlignment="1">
      <alignment horizontal="right" vertical="center" wrapText="1"/>
    </xf>
    <xf numFmtId="0" fontId="1" fillId="0" borderId="1" xfId="1" applyNumberFormat="1" applyFont="1" applyFill="1" applyBorder="1" applyAlignment="1">
      <alignmen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4" fillId="0" borderId="7" xfId="0" applyFont="1" applyBorder="1" applyAlignment="1">
      <alignment vertical="center" wrapText="1"/>
    </xf>
    <xf numFmtId="165" fontId="4" fillId="0" borderId="7" xfId="1" applyNumberFormat="1" applyFont="1" applyFill="1" applyBorder="1" applyAlignment="1">
      <alignment vertical="center" wrapText="1"/>
    </xf>
    <xf numFmtId="165" fontId="1" fillId="0" borderId="7" xfId="1" applyNumberFormat="1" applyFont="1" applyFill="1" applyBorder="1" applyAlignment="1">
      <alignment vertical="center" wrapText="1"/>
    </xf>
    <xf numFmtId="165" fontId="1" fillId="0" borderId="7" xfId="1" applyNumberFormat="1" applyFont="1" applyFill="1" applyBorder="1" applyAlignment="1">
      <alignment horizontal="right" vertical="center" wrapText="1"/>
    </xf>
    <xf numFmtId="0" fontId="1" fillId="0" borderId="8" xfId="0" applyFont="1" applyBorder="1" applyAlignment="1">
      <alignment horizontal="left" vertical="center" wrapText="1"/>
    </xf>
    <xf numFmtId="0" fontId="1" fillId="0" borderId="7" xfId="0" applyFont="1" applyBorder="1" applyAlignment="1">
      <alignment vertical="center" wrapText="1"/>
    </xf>
    <xf numFmtId="165" fontId="5" fillId="0" borderId="7" xfId="1" applyNumberFormat="1" applyFont="1" applyFill="1" applyBorder="1" applyAlignment="1">
      <alignment horizontal="right" vertical="center" wrapText="1"/>
    </xf>
    <xf numFmtId="0" fontId="1" fillId="0" borderId="1" xfId="0" applyFont="1" applyBorder="1" applyAlignment="1">
      <alignment horizontal="righ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165" fontId="1" fillId="0" borderId="1" xfId="1" applyNumberFormat="1" applyFont="1" applyFill="1" applyBorder="1" applyAlignment="1">
      <alignment horizontal="center" vertical="center"/>
    </xf>
    <xf numFmtId="10" fontId="6" fillId="2" borderId="1" xfId="2" applyNumberFormat="1" applyFont="1" applyFill="1" applyBorder="1" applyAlignment="1">
      <alignment horizontal="center" vertical="center"/>
    </xf>
    <xf numFmtId="165" fontId="1" fillId="0" borderId="0" xfId="0" applyNumberFormat="1" applyFont="1">
      <alignment vertical="center"/>
    </xf>
    <xf numFmtId="10" fontId="4" fillId="2" borderId="1" xfId="2" applyNumberFormat="1" applyFont="1" applyFill="1" applyBorder="1" applyAlignment="1">
      <alignment horizontal="center" vertical="center"/>
    </xf>
    <xf numFmtId="9" fontId="1" fillId="0" borderId="0" xfId="2" applyFont="1" applyFill="1" applyAlignment="1">
      <alignment vertical="center"/>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5" fontId="2" fillId="0" borderId="2" xfId="1" applyNumberFormat="1" applyFont="1" applyFill="1" applyBorder="1" applyAlignment="1">
      <alignment horizontal="center" vertical="center" wrapText="1"/>
    </xf>
    <xf numFmtId="165" fontId="2" fillId="0" borderId="3" xfId="1" applyNumberFormat="1" applyFont="1" applyFill="1" applyBorder="1" applyAlignment="1">
      <alignment horizontal="center" vertical="center" wrapText="1"/>
    </xf>
    <xf numFmtId="165" fontId="2" fillId="0" borderId="4" xfId="1" applyNumberFormat="1" applyFont="1" applyFill="1" applyBorder="1" applyAlignment="1">
      <alignment horizontal="center" vertical="center" wrapText="1"/>
    </xf>
  </cellXfs>
  <cellStyles count="3">
    <cellStyle name="Comma" xfId="1" builtinId="3"/>
    <cellStyle name="Normal" xfId="0" builtinId="0"/>
    <cellStyle name="Percent" xfId="2" builtinId="5"/>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43"/>
  <sheetViews>
    <sheetView tabSelected="1" topLeftCell="C252" zoomScale="80" zoomScaleNormal="80" workbookViewId="0">
      <selection activeCell="N215" sqref="N215"/>
    </sheetView>
  </sheetViews>
  <sheetFormatPr defaultColWidth="9" defaultRowHeight="15.5"/>
  <cols>
    <col min="1" max="1" width="7.7265625" style="1" customWidth="1"/>
    <col min="2" max="2" width="30.26953125" style="1" customWidth="1"/>
    <col min="3" max="4" width="24.453125" style="1" customWidth="1"/>
    <col min="5" max="7" width="11.54296875" style="1" customWidth="1"/>
    <col min="8" max="9" width="10.26953125" style="1" customWidth="1"/>
    <col min="10" max="10" width="11.81640625" style="1" customWidth="1"/>
    <col min="11" max="13" width="11.453125" style="1" customWidth="1"/>
    <col min="14" max="14" width="38" style="1" customWidth="1"/>
    <col min="15" max="16384" width="9" style="1"/>
  </cols>
  <sheetData>
    <row r="1" spans="1:14" ht="21.65" customHeight="1">
      <c r="A1" s="37" t="s">
        <v>0</v>
      </c>
      <c r="B1" s="37"/>
      <c r="C1" s="37"/>
      <c r="D1" s="37"/>
      <c r="E1" s="37"/>
      <c r="F1" s="37"/>
      <c r="G1" s="37"/>
      <c r="H1" s="37"/>
      <c r="I1" s="37"/>
      <c r="J1" s="37"/>
      <c r="K1" s="37"/>
      <c r="L1" s="37"/>
      <c r="M1" s="37"/>
      <c r="N1" s="37"/>
    </row>
    <row r="2" spans="1:14" ht="22.15" customHeight="1">
      <c r="A2" s="38" t="s">
        <v>1</v>
      </c>
      <c r="B2" s="38"/>
      <c r="C2" s="38"/>
      <c r="D2" s="38"/>
      <c r="E2" s="38"/>
      <c r="F2" s="38"/>
      <c r="G2" s="38"/>
      <c r="H2" s="38"/>
      <c r="I2" s="38"/>
      <c r="J2" s="38"/>
      <c r="K2" s="38"/>
      <c r="L2" s="38"/>
      <c r="M2" s="38"/>
      <c r="N2" s="38"/>
    </row>
    <row r="3" spans="1:14">
      <c r="J3" s="8"/>
      <c r="K3" s="8"/>
      <c r="L3" s="8"/>
      <c r="M3" s="8"/>
      <c r="N3" s="8" t="s">
        <v>2</v>
      </c>
    </row>
    <row r="4" spans="1:14" ht="46.5" customHeight="1">
      <c r="A4" s="39" t="s">
        <v>3</v>
      </c>
      <c r="B4" s="39" t="s">
        <v>4</v>
      </c>
      <c r="C4" s="39" t="s">
        <v>5</v>
      </c>
      <c r="D4" s="39"/>
      <c r="E4" s="40" t="s">
        <v>6</v>
      </c>
      <c r="F4" s="41"/>
      <c r="G4" s="42"/>
      <c r="H4" s="43" t="s">
        <v>7</v>
      </c>
      <c r="I4" s="44"/>
      <c r="J4" s="45"/>
      <c r="K4" s="43" t="s">
        <v>8</v>
      </c>
      <c r="L4" s="44"/>
      <c r="M4" s="45"/>
      <c r="N4" s="9" t="s">
        <v>9</v>
      </c>
    </row>
    <row r="5" spans="1:14">
      <c r="A5" s="39"/>
      <c r="B5" s="39"/>
      <c r="C5" s="2" t="s">
        <v>10</v>
      </c>
      <c r="D5" s="2" t="s">
        <v>11</v>
      </c>
      <c r="E5" s="2" t="s">
        <v>12</v>
      </c>
      <c r="F5" s="2" t="s">
        <v>13</v>
      </c>
      <c r="G5" s="2" t="s">
        <v>14</v>
      </c>
      <c r="H5" s="2" t="s">
        <v>12</v>
      </c>
      <c r="I5" s="2" t="s">
        <v>13</v>
      </c>
      <c r="J5" s="2" t="s">
        <v>14</v>
      </c>
      <c r="K5" s="2" t="s">
        <v>12</v>
      </c>
      <c r="L5" s="2" t="s">
        <v>13</v>
      </c>
      <c r="M5" s="2" t="s">
        <v>14</v>
      </c>
      <c r="N5" s="10"/>
    </row>
    <row r="6" spans="1:14">
      <c r="A6" s="2" t="s">
        <v>15</v>
      </c>
      <c r="B6" s="3" t="s">
        <v>16</v>
      </c>
      <c r="C6" s="2"/>
      <c r="D6" s="2"/>
      <c r="E6" s="2"/>
      <c r="F6" s="2"/>
      <c r="G6" s="2"/>
      <c r="H6" s="2"/>
      <c r="I6" s="2"/>
      <c r="J6" s="2"/>
      <c r="K6" s="2"/>
      <c r="L6" s="2"/>
      <c r="M6" s="2"/>
      <c r="N6" s="10"/>
    </row>
    <row r="7" spans="1:14" ht="31">
      <c r="A7" s="4">
        <v>1</v>
      </c>
      <c r="B7" s="5" t="s">
        <v>17</v>
      </c>
      <c r="C7" s="5" t="s">
        <v>18</v>
      </c>
      <c r="D7" s="5" t="s">
        <v>19</v>
      </c>
      <c r="E7" s="6">
        <v>7900</v>
      </c>
      <c r="F7" s="6"/>
      <c r="G7" s="6"/>
      <c r="H7" s="6">
        <v>7900</v>
      </c>
      <c r="I7" s="6"/>
      <c r="J7" s="6"/>
      <c r="K7" s="11">
        <f>(H7-E7)/E7</f>
        <v>0</v>
      </c>
      <c r="L7" s="11"/>
      <c r="M7" s="11"/>
      <c r="N7" s="10"/>
    </row>
    <row r="8" spans="1:14" ht="31">
      <c r="A8" s="4">
        <v>2</v>
      </c>
      <c r="B8" s="5" t="s">
        <v>17</v>
      </c>
      <c r="C8" s="5" t="s">
        <v>20</v>
      </c>
      <c r="D8" s="5" t="s">
        <v>21</v>
      </c>
      <c r="E8" s="6">
        <v>5600</v>
      </c>
      <c r="F8" s="6">
        <v>1500</v>
      </c>
      <c r="G8" s="6">
        <v>630</v>
      </c>
      <c r="H8" s="6">
        <v>5600</v>
      </c>
      <c r="I8" s="6">
        <v>1500</v>
      </c>
      <c r="J8" s="6">
        <v>630</v>
      </c>
      <c r="K8" s="11">
        <f t="shared" ref="K8:K71" si="0">(H8-E8)/E8</f>
        <v>0</v>
      </c>
      <c r="L8" s="11">
        <f>(I8-F8)/F8</f>
        <v>0</v>
      </c>
      <c r="M8" s="11">
        <f>(J8-G8)/G8</f>
        <v>0</v>
      </c>
      <c r="N8" s="10"/>
    </row>
    <row r="9" spans="1:14" ht="31">
      <c r="A9" s="4">
        <v>3</v>
      </c>
      <c r="B9" s="5" t="s">
        <v>17</v>
      </c>
      <c r="C9" s="5" t="s">
        <v>21</v>
      </c>
      <c r="D9" s="5" t="s">
        <v>22</v>
      </c>
      <c r="E9" s="6">
        <v>4200</v>
      </c>
      <c r="F9" s="6">
        <v>1500</v>
      </c>
      <c r="G9" s="6">
        <v>630</v>
      </c>
      <c r="H9" s="6">
        <v>4200</v>
      </c>
      <c r="I9" s="6">
        <v>1500</v>
      </c>
      <c r="J9" s="6">
        <v>630</v>
      </c>
      <c r="K9" s="11">
        <f t="shared" si="0"/>
        <v>0</v>
      </c>
      <c r="L9" s="11">
        <f t="shared" ref="L9:L66" si="1">(I9-F9)/F9</f>
        <v>0</v>
      </c>
      <c r="M9" s="11">
        <f t="shared" ref="M9:M66" si="2">(J9-G9)/G9</f>
        <v>0</v>
      </c>
      <c r="N9" s="10"/>
    </row>
    <row r="10" spans="1:14" ht="31">
      <c r="A10" s="4">
        <v>4</v>
      </c>
      <c r="B10" s="5" t="s">
        <v>23</v>
      </c>
      <c r="C10" s="5" t="s">
        <v>22</v>
      </c>
      <c r="D10" s="5" t="s">
        <v>21</v>
      </c>
      <c r="E10" s="6">
        <v>2200</v>
      </c>
      <c r="F10" s="6">
        <v>750</v>
      </c>
      <c r="G10" s="6">
        <v>530</v>
      </c>
      <c r="H10" s="6">
        <v>2200</v>
      </c>
      <c r="I10" s="6">
        <v>750</v>
      </c>
      <c r="J10" s="6">
        <v>530</v>
      </c>
      <c r="K10" s="11">
        <f t="shared" si="0"/>
        <v>0</v>
      </c>
      <c r="L10" s="11">
        <f t="shared" si="1"/>
        <v>0</v>
      </c>
      <c r="M10" s="11">
        <f t="shared" si="2"/>
        <v>0</v>
      </c>
      <c r="N10" s="10"/>
    </row>
    <row r="11" spans="1:14" ht="31">
      <c r="A11" s="4">
        <v>5</v>
      </c>
      <c r="B11" s="5" t="s">
        <v>24</v>
      </c>
      <c r="C11" s="5" t="s">
        <v>25</v>
      </c>
      <c r="D11" s="5" t="s">
        <v>21</v>
      </c>
      <c r="E11" s="6">
        <v>2600</v>
      </c>
      <c r="F11" s="6"/>
      <c r="G11" s="6"/>
      <c r="H11" s="6">
        <v>2600</v>
      </c>
      <c r="I11" s="6"/>
      <c r="J11" s="6"/>
      <c r="K11" s="11">
        <f t="shared" si="0"/>
        <v>0</v>
      </c>
      <c r="L11" s="11"/>
      <c r="M11" s="11"/>
      <c r="N11" s="10"/>
    </row>
    <row r="12" spans="1:14" ht="31">
      <c r="A12" s="4">
        <v>6</v>
      </c>
      <c r="B12" s="5" t="s">
        <v>26</v>
      </c>
      <c r="C12" s="5" t="s">
        <v>27</v>
      </c>
      <c r="D12" s="5" t="s">
        <v>22</v>
      </c>
      <c r="E12" s="6">
        <v>3300</v>
      </c>
      <c r="F12" s="6">
        <v>760</v>
      </c>
      <c r="G12" s="6">
        <v>530</v>
      </c>
      <c r="H12" s="6">
        <v>3300</v>
      </c>
      <c r="I12" s="6">
        <v>760</v>
      </c>
      <c r="J12" s="6">
        <v>530</v>
      </c>
      <c r="K12" s="11">
        <f t="shared" si="0"/>
        <v>0</v>
      </c>
      <c r="L12" s="11">
        <f t="shared" si="1"/>
        <v>0</v>
      </c>
      <c r="M12" s="11">
        <f t="shared" si="2"/>
        <v>0</v>
      </c>
      <c r="N12" s="10"/>
    </row>
    <row r="13" spans="1:14" ht="31">
      <c r="A13" s="4">
        <v>7</v>
      </c>
      <c r="B13" s="5" t="s">
        <v>28</v>
      </c>
      <c r="C13" s="5" t="s">
        <v>29</v>
      </c>
      <c r="D13" s="5" t="s">
        <v>30</v>
      </c>
      <c r="E13" s="6">
        <v>5400</v>
      </c>
      <c r="F13" s="6">
        <v>1400</v>
      </c>
      <c r="G13" s="6">
        <v>600</v>
      </c>
      <c r="H13" s="6">
        <v>5400</v>
      </c>
      <c r="I13" s="6">
        <v>1400</v>
      </c>
      <c r="J13" s="6">
        <v>600</v>
      </c>
      <c r="K13" s="11">
        <f t="shared" si="0"/>
        <v>0</v>
      </c>
      <c r="L13" s="11">
        <f t="shared" si="1"/>
        <v>0</v>
      </c>
      <c r="M13" s="11">
        <f t="shared" si="2"/>
        <v>0</v>
      </c>
      <c r="N13" s="10"/>
    </row>
    <row r="14" spans="1:14" ht="31">
      <c r="A14" s="4">
        <v>8</v>
      </c>
      <c r="B14" s="5" t="s">
        <v>28</v>
      </c>
      <c r="C14" s="5" t="s">
        <v>30</v>
      </c>
      <c r="D14" s="5" t="s">
        <v>18</v>
      </c>
      <c r="E14" s="6">
        <v>6500</v>
      </c>
      <c r="F14" s="6">
        <v>1400</v>
      </c>
      <c r="G14" s="6">
        <v>630</v>
      </c>
      <c r="H14" s="6">
        <v>6500</v>
      </c>
      <c r="I14" s="6">
        <v>1400</v>
      </c>
      <c r="J14" s="6">
        <v>630</v>
      </c>
      <c r="K14" s="11">
        <f t="shared" si="0"/>
        <v>0</v>
      </c>
      <c r="L14" s="11">
        <f t="shared" si="1"/>
        <v>0</v>
      </c>
      <c r="M14" s="11">
        <f t="shared" si="2"/>
        <v>0</v>
      </c>
      <c r="N14" s="10"/>
    </row>
    <row r="15" spans="1:14" ht="46.5">
      <c r="A15" s="4">
        <v>9</v>
      </c>
      <c r="B15" s="5" t="s">
        <v>31</v>
      </c>
      <c r="C15" s="5" t="s">
        <v>32</v>
      </c>
      <c r="D15" s="5" t="s">
        <v>33</v>
      </c>
      <c r="E15" s="6">
        <v>6500</v>
      </c>
      <c r="F15" s="6">
        <v>1400</v>
      </c>
      <c r="G15" s="6">
        <v>630</v>
      </c>
      <c r="H15" s="6">
        <v>6500</v>
      </c>
      <c r="I15" s="6">
        <v>1400</v>
      </c>
      <c r="J15" s="6">
        <v>630</v>
      </c>
      <c r="K15" s="11">
        <f t="shared" si="0"/>
        <v>0</v>
      </c>
      <c r="L15" s="11">
        <f t="shared" si="1"/>
        <v>0</v>
      </c>
      <c r="M15" s="11">
        <f t="shared" si="2"/>
        <v>0</v>
      </c>
      <c r="N15" s="10"/>
    </row>
    <row r="16" spans="1:14" ht="31">
      <c r="A16" s="4">
        <v>10</v>
      </c>
      <c r="B16" s="5" t="s">
        <v>34</v>
      </c>
      <c r="C16" s="5" t="s">
        <v>35</v>
      </c>
      <c r="D16" s="5" t="s">
        <v>36</v>
      </c>
      <c r="E16" s="6">
        <v>2200</v>
      </c>
      <c r="F16" s="6"/>
      <c r="G16" s="6"/>
      <c r="H16" s="6">
        <v>2200</v>
      </c>
      <c r="I16" s="6"/>
      <c r="J16" s="6"/>
      <c r="K16" s="11">
        <f t="shared" si="0"/>
        <v>0</v>
      </c>
      <c r="L16" s="11"/>
      <c r="M16" s="11"/>
      <c r="N16" s="10"/>
    </row>
    <row r="17" spans="1:15" ht="31">
      <c r="A17" s="4">
        <v>11</v>
      </c>
      <c r="B17" s="5" t="s">
        <v>34</v>
      </c>
      <c r="C17" s="5" t="s">
        <v>36</v>
      </c>
      <c r="D17" s="5" t="s">
        <v>37</v>
      </c>
      <c r="E17" s="6">
        <v>2600</v>
      </c>
      <c r="F17" s="6">
        <v>740</v>
      </c>
      <c r="G17" s="6">
        <v>520</v>
      </c>
      <c r="H17" s="6">
        <v>2600</v>
      </c>
      <c r="I17" s="6">
        <v>740</v>
      </c>
      <c r="J17" s="6">
        <v>520</v>
      </c>
      <c r="K17" s="11">
        <f t="shared" si="0"/>
        <v>0</v>
      </c>
      <c r="L17" s="11">
        <f t="shared" si="1"/>
        <v>0</v>
      </c>
      <c r="M17" s="11">
        <f t="shared" si="2"/>
        <v>0</v>
      </c>
      <c r="N17" s="10"/>
    </row>
    <row r="18" spans="1:15" ht="31">
      <c r="A18" s="4">
        <v>12</v>
      </c>
      <c r="B18" s="5" t="s">
        <v>38</v>
      </c>
      <c r="C18" s="5" t="s">
        <v>39</v>
      </c>
      <c r="D18" s="5" t="s">
        <v>18</v>
      </c>
      <c r="E18" s="6">
        <v>4000</v>
      </c>
      <c r="F18" s="6">
        <v>1180</v>
      </c>
      <c r="G18" s="6">
        <v>680</v>
      </c>
      <c r="H18" s="6">
        <v>4000</v>
      </c>
      <c r="I18" s="6">
        <v>1180</v>
      </c>
      <c r="J18" s="6">
        <v>680</v>
      </c>
      <c r="K18" s="11">
        <f t="shared" si="0"/>
        <v>0</v>
      </c>
      <c r="L18" s="11">
        <f t="shared" si="1"/>
        <v>0</v>
      </c>
      <c r="M18" s="11">
        <f t="shared" si="2"/>
        <v>0</v>
      </c>
      <c r="N18" s="10"/>
    </row>
    <row r="19" spans="1:15" ht="31">
      <c r="A19" s="4">
        <v>13</v>
      </c>
      <c r="B19" s="5" t="s">
        <v>38</v>
      </c>
      <c r="C19" s="5" t="s">
        <v>18</v>
      </c>
      <c r="D19" s="5" t="s">
        <v>25</v>
      </c>
      <c r="E19" s="6">
        <v>3500</v>
      </c>
      <c r="F19" s="6">
        <v>1040</v>
      </c>
      <c r="G19" s="6">
        <v>570</v>
      </c>
      <c r="H19" s="6">
        <v>3500</v>
      </c>
      <c r="I19" s="6">
        <v>1040</v>
      </c>
      <c r="J19" s="6">
        <v>570</v>
      </c>
      <c r="K19" s="11">
        <f t="shared" si="0"/>
        <v>0</v>
      </c>
      <c r="L19" s="11">
        <f t="shared" si="1"/>
        <v>0</v>
      </c>
      <c r="M19" s="11">
        <f t="shared" si="2"/>
        <v>0</v>
      </c>
      <c r="N19" s="10"/>
    </row>
    <row r="20" spans="1:15">
      <c r="A20" s="4">
        <v>14</v>
      </c>
      <c r="B20" s="5" t="s">
        <v>40</v>
      </c>
      <c r="C20" s="5" t="s">
        <v>37</v>
      </c>
      <c r="D20" s="5" t="s">
        <v>41</v>
      </c>
      <c r="E20" s="6">
        <v>4000</v>
      </c>
      <c r="F20" s="6">
        <v>1180</v>
      </c>
      <c r="G20" s="6">
        <v>680</v>
      </c>
      <c r="H20" s="6">
        <v>4000</v>
      </c>
      <c r="I20" s="6">
        <v>1180</v>
      </c>
      <c r="J20" s="6">
        <v>680</v>
      </c>
      <c r="K20" s="11">
        <f t="shared" si="0"/>
        <v>0</v>
      </c>
      <c r="L20" s="11">
        <f t="shared" si="1"/>
        <v>0</v>
      </c>
      <c r="M20" s="11">
        <f t="shared" si="2"/>
        <v>0</v>
      </c>
      <c r="N20" s="10"/>
    </row>
    <row r="21" spans="1:15" ht="31">
      <c r="A21" s="4">
        <v>15</v>
      </c>
      <c r="B21" s="5" t="s">
        <v>42</v>
      </c>
      <c r="C21" s="5" t="s">
        <v>25</v>
      </c>
      <c r="D21" s="5" t="s">
        <v>43</v>
      </c>
      <c r="E21" s="6">
        <v>4200</v>
      </c>
      <c r="F21" s="6"/>
      <c r="G21" s="6"/>
      <c r="H21" s="6">
        <v>4200</v>
      </c>
      <c r="I21" s="6"/>
      <c r="J21" s="6"/>
      <c r="K21" s="11">
        <f t="shared" si="0"/>
        <v>0</v>
      </c>
      <c r="L21" s="11"/>
      <c r="M21" s="11"/>
      <c r="N21" s="10"/>
    </row>
    <row r="22" spans="1:15" ht="31">
      <c r="A22" s="4">
        <v>16</v>
      </c>
      <c r="B22" s="5" t="s">
        <v>44</v>
      </c>
      <c r="C22" s="5" t="s">
        <v>36</v>
      </c>
      <c r="D22" s="5" t="s">
        <v>45</v>
      </c>
      <c r="E22" s="6">
        <v>3300</v>
      </c>
      <c r="F22" s="6">
        <v>1500</v>
      </c>
      <c r="G22" s="6">
        <v>570</v>
      </c>
      <c r="H22" s="6">
        <v>3300</v>
      </c>
      <c r="I22" s="6">
        <v>1500</v>
      </c>
      <c r="J22" s="6">
        <v>570</v>
      </c>
      <c r="K22" s="11">
        <f t="shared" si="0"/>
        <v>0</v>
      </c>
      <c r="L22" s="11">
        <f t="shared" si="1"/>
        <v>0</v>
      </c>
      <c r="M22" s="11">
        <f t="shared" si="2"/>
        <v>0</v>
      </c>
      <c r="N22" s="10"/>
    </row>
    <row r="23" spans="1:15" ht="31">
      <c r="A23" s="4">
        <v>17</v>
      </c>
      <c r="B23" s="5" t="s">
        <v>46</v>
      </c>
      <c r="C23" s="5" t="s">
        <v>47</v>
      </c>
      <c r="D23" s="5" t="s">
        <v>39</v>
      </c>
      <c r="E23" s="6">
        <v>6500</v>
      </c>
      <c r="F23" s="6">
        <v>1700</v>
      </c>
      <c r="G23" s="6">
        <v>850</v>
      </c>
      <c r="H23" s="6">
        <v>6500</v>
      </c>
      <c r="I23" s="6">
        <v>1700</v>
      </c>
      <c r="J23" s="6">
        <v>850</v>
      </c>
      <c r="K23" s="11">
        <f t="shared" si="0"/>
        <v>0</v>
      </c>
      <c r="L23" s="11">
        <f t="shared" si="1"/>
        <v>0</v>
      </c>
      <c r="M23" s="11">
        <f t="shared" si="2"/>
        <v>0</v>
      </c>
      <c r="N23" s="10"/>
    </row>
    <row r="24" spans="1:15" ht="31">
      <c r="A24" s="4">
        <v>18</v>
      </c>
      <c r="B24" s="5" t="s">
        <v>48</v>
      </c>
      <c r="C24" s="5" t="s">
        <v>37</v>
      </c>
      <c r="D24" s="5" t="s">
        <v>49</v>
      </c>
      <c r="E24" s="6">
        <v>1300</v>
      </c>
      <c r="F24" s="6">
        <v>510</v>
      </c>
      <c r="G24" s="6">
        <v>360</v>
      </c>
      <c r="H24" s="6">
        <v>1300</v>
      </c>
      <c r="I24" s="6">
        <v>510</v>
      </c>
      <c r="J24" s="6">
        <v>360</v>
      </c>
      <c r="K24" s="11">
        <f t="shared" si="0"/>
        <v>0</v>
      </c>
      <c r="L24" s="11">
        <f t="shared" si="1"/>
        <v>0</v>
      </c>
      <c r="M24" s="11">
        <f t="shared" si="2"/>
        <v>0</v>
      </c>
      <c r="N24" s="10"/>
    </row>
    <row r="25" spans="1:15">
      <c r="A25" s="4">
        <v>19</v>
      </c>
      <c r="B25" s="5" t="s">
        <v>50</v>
      </c>
      <c r="C25" s="5" t="s">
        <v>25</v>
      </c>
      <c r="D25" s="5" t="s">
        <v>39</v>
      </c>
      <c r="E25" s="6">
        <v>4000</v>
      </c>
      <c r="F25" s="6">
        <v>1500</v>
      </c>
      <c r="G25" s="6">
        <v>550</v>
      </c>
      <c r="H25" s="6">
        <v>4000</v>
      </c>
      <c r="I25" s="6">
        <v>1500</v>
      </c>
      <c r="J25" s="6">
        <v>550</v>
      </c>
      <c r="K25" s="11">
        <f t="shared" si="0"/>
        <v>0</v>
      </c>
      <c r="L25" s="11">
        <f t="shared" si="1"/>
        <v>0</v>
      </c>
      <c r="M25" s="11">
        <f t="shared" si="2"/>
        <v>0</v>
      </c>
      <c r="N25" s="10"/>
    </row>
    <row r="26" spans="1:15" ht="31">
      <c r="A26" s="4">
        <v>20</v>
      </c>
      <c r="B26" s="5" t="s">
        <v>51</v>
      </c>
      <c r="C26" s="5" t="s">
        <v>25</v>
      </c>
      <c r="D26" s="5" t="s">
        <v>52</v>
      </c>
      <c r="E26" s="6">
        <v>3300</v>
      </c>
      <c r="F26" s="6">
        <v>1400</v>
      </c>
      <c r="G26" s="6">
        <v>680</v>
      </c>
      <c r="H26" s="6">
        <v>3300</v>
      </c>
      <c r="I26" s="6">
        <v>1400</v>
      </c>
      <c r="J26" s="6">
        <v>680</v>
      </c>
      <c r="K26" s="11">
        <f t="shared" si="0"/>
        <v>0</v>
      </c>
      <c r="L26" s="11">
        <f t="shared" si="1"/>
        <v>0</v>
      </c>
      <c r="M26" s="11">
        <f t="shared" si="2"/>
        <v>0</v>
      </c>
      <c r="N26" s="10"/>
    </row>
    <row r="27" spans="1:15" ht="31">
      <c r="A27" s="4">
        <v>21</v>
      </c>
      <c r="B27" s="5" t="s">
        <v>53</v>
      </c>
      <c r="C27" s="5" t="s">
        <v>25</v>
      </c>
      <c r="D27" s="5" t="s">
        <v>54</v>
      </c>
      <c r="E27" s="6">
        <v>1300</v>
      </c>
      <c r="F27" s="6"/>
      <c r="G27" s="6"/>
      <c r="H27" s="6">
        <v>1300</v>
      </c>
      <c r="I27" s="6"/>
      <c r="J27" s="6"/>
      <c r="K27" s="11">
        <f t="shared" si="0"/>
        <v>0</v>
      </c>
      <c r="L27" s="11"/>
      <c r="M27" s="11"/>
      <c r="N27" s="10"/>
    </row>
    <row r="28" spans="1:15" ht="31">
      <c r="A28" s="4">
        <v>22</v>
      </c>
      <c r="B28" s="5" t="s">
        <v>55</v>
      </c>
      <c r="C28" s="5" t="s">
        <v>25</v>
      </c>
      <c r="D28" s="5" t="s">
        <v>21</v>
      </c>
      <c r="E28" s="6">
        <v>2200</v>
      </c>
      <c r="F28" s="6"/>
      <c r="G28" s="6"/>
      <c r="H28" s="6">
        <v>2200</v>
      </c>
      <c r="I28" s="6"/>
      <c r="J28" s="6"/>
      <c r="K28" s="11">
        <f t="shared" si="0"/>
        <v>0</v>
      </c>
      <c r="L28" s="11"/>
      <c r="M28" s="11"/>
      <c r="N28" s="10"/>
    </row>
    <row r="29" spans="1:15" ht="31">
      <c r="A29" s="4">
        <v>23</v>
      </c>
      <c r="B29" s="5" t="s">
        <v>56</v>
      </c>
      <c r="C29" s="5" t="s">
        <v>57</v>
      </c>
      <c r="D29" s="5" t="s">
        <v>21</v>
      </c>
      <c r="E29" s="6">
        <v>3300</v>
      </c>
      <c r="F29" s="6"/>
      <c r="G29" s="6"/>
      <c r="H29" s="6">
        <v>3300</v>
      </c>
      <c r="I29" s="6"/>
      <c r="J29" s="6"/>
      <c r="K29" s="11">
        <f t="shared" si="0"/>
        <v>0</v>
      </c>
      <c r="L29" s="11"/>
      <c r="M29" s="11"/>
      <c r="N29" s="10"/>
    </row>
    <row r="30" spans="1:15" ht="46.5">
      <c r="A30" s="4">
        <v>24</v>
      </c>
      <c r="B30" s="5" t="s">
        <v>58</v>
      </c>
      <c r="C30" s="5" t="s">
        <v>59</v>
      </c>
      <c r="D30" s="5" t="s">
        <v>54</v>
      </c>
      <c r="E30" s="6">
        <v>1300</v>
      </c>
      <c r="F30" s="5"/>
      <c r="G30" s="5"/>
      <c r="H30" s="7">
        <v>1500</v>
      </c>
      <c r="I30" s="6"/>
      <c r="J30" s="6"/>
      <c r="K30" s="11">
        <f t="shared" si="0"/>
        <v>0.15384615384615385</v>
      </c>
      <c r="L30" s="11"/>
      <c r="M30" s="11"/>
      <c r="N30" s="12" t="s">
        <v>60</v>
      </c>
      <c r="O30" s="32"/>
    </row>
    <row r="31" spans="1:15" ht="77.5">
      <c r="A31" s="4">
        <v>25</v>
      </c>
      <c r="B31" s="5" t="s">
        <v>61</v>
      </c>
      <c r="C31" s="5" t="s">
        <v>59</v>
      </c>
      <c r="D31" s="5" t="s">
        <v>54</v>
      </c>
      <c r="E31" s="6">
        <v>1300</v>
      </c>
      <c r="F31" s="5"/>
      <c r="G31" s="5"/>
      <c r="H31" s="7">
        <v>1500</v>
      </c>
      <c r="I31" s="6"/>
      <c r="J31" s="6"/>
      <c r="K31" s="11">
        <f t="shared" si="0"/>
        <v>0.15384615384615385</v>
      </c>
      <c r="L31" s="11"/>
      <c r="M31" s="11"/>
      <c r="N31" s="12" t="s">
        <v>62</v>
      </c>
      <c r="O31" s="32"/>
    </row>
    <row r="32" spans="1:15" ht="77.5">
      <c r="A32" s="4">
        <v>26</v>
      </c>
      <c r="B32" s="5" t="s">
        <v>63</v>
      </c>
      <c r="C32" s="5" t="s">
        <v>64</v>
      </c>
      <c r="D32" s="5" t="s">
        <v>59</v>
      </c>
      <c r="E32" s="6">
        <v>1300</v>
      </c>
      <c r="F32" s="5"/>
      <c r="G32" s="5"/>
      <c r="H32" s="7">
        <v>1500</v>
      </c>
      <c r="I32" s="6"/>
      <c r="J32" s="6"/>
      <c r="K32" s="11">
        <f t="shared" si="0"/>
        <v>0.15384615384615385</v>
      </c>
      <c r="L32" s="11"/>
      <c r="M32" s="11"/>
      <c r="N32" s="12" t="s">
        <v>62</v>
      </c>
      <c r="O32" s="32"/>
    </row>
    <row r="33" spans="1:15" ht="77.5">
      <c r="A33" s="4">
        <v>27</v>
      </c>
      <c r="B33" s="5" t="s">
        <v>65</v>
      </c>
      <c r="C33" s="5" t="s">
        <v>64</v>
      </c>
      <c r="D33" s="5" t="s">
        <v>66</v>
      </c>
      <c r="E33" s="6">
        <v>1300</v>
      </c>
      <c r="F33" s="5"/>
      <c r="G33" s="5"/>
      <c r="H33" s="7">
        <v>1500</v>
      </c>
      <c r="I33" s="6"/>
      <c r="J33" s="6"/>
      <c r="K33" s="11">
        <f t="shared" si="0"/>
        <v>0.15384615384615385</v>
      </c>
      <c r="L33" s="11"/>
      <c r="M33" s="11"/>
      <c r="N33" s="12" t="s">
        <v>62</v>
      </c>
      <c r="O33" s="32"/>
    </row>
    <row r="34" spans="1:15" ht="77.5">
      <c r="A34" s="4">
        <v>28</v>
      </c>
      <c r="B34" s="5" t="s">
        <v>67</v>
      </c>
      <c r="C34" s="5" t="s">
        <v>68</v>
      </c>
      <c r="D34" s="5" t="s">
        <v>69</v>
      </c>
      <c r="E34" s="6">
        <v>1300</v>
      </c>
      <c r="F34" s="5"/>
      <c r="G34" s="5"/>
      <c r="H34" s="7">
        <v>1500</v>
      </c>
      <c r="I34" s="6"/>
      <c r="J34" s="6"/>
      <c r="K34" s="11">
        <f t="shared" si="0"/>
        <v>0.15384615384615385</v>
      </c>
      <c r="L34" s="11"/>
      <c r="M34" s="11"/>
      <c r="N34" s="12" t="s">
        <v>62</v>
      </c>
      <c r="O34" s="32"/>
    </row>
    <row r="35" spans="1:15" ht="77.5">
      <c r="A35" s="4">
        <v>29</v>
      </c>
      <c r="B35" s="5" t="s">
        <v>70</v>
      </c>
      <c r="C35" s="5" t="s">
        <v>57</v>
      </c>
      <c r="D35" s="5" t="s">
        <v>64</v>
      </c>
      <c r="E35" s="6">
        <v>1300</v>
      </c>
      <c r="F35" s="5"/>
      <c r="G35" s="5"/>
      <c r="H35" s="7">
        <v>1500</v>
      </c>
      <c r="I35" s="6"/>
      <c r="J35" s="6"/>
      <c r="K35" s="11">
        <f t="shared" si="0"/>
        <v>0.15384615384615385</v>
      </c>
      <c r="L35" s="11"/>
      <c r="M35" s="11"/>
      <c r="N35" s="12" t="s">
        <v>62</v>
      </c>
      <c r="O35" s="32"/>
    </row>
    <row r="36" spans="1:15" ht="31">
      <c r="A36" s="4">
        <v>30</v>
      </c>
      <c r="B36" s="5" t="s">
        <v>71</v>
      </c>
      <c r="C36" s="5" t="s">
        <v>72</v>
      </c>
      <c r="D36" s="5" t="s">
        <v>73</v>
      </c>
      <c r="E36" s="6">
        <v>1100</v>
      </c>
      <c r="F36" s="6"/>
      <c r="G36" s="6"/>
      <c r="H36" s="6">
        <v>1100</v>
      </c>
      <c r="I36" s="6"/>
      <c r="J36" s="6"/>
      <c r="K36" s="11">
        <f t="shared" si="0"/>
        <v>0</v>
      </c>
      <c r="L36" s="11"/>
      <c r="M36" s="11"/>
      <c r="N36" s="10"/>
    </row>
    <row r="37" spans="1:15" ht="31">
      <c r="A37" s="4">
        <v>31</v>
      </c>
      <c r="B37" s="5" t="s">
        <v>74</v>
      </c>
      <c r="C37" s="5" t="s">
        <v>39</v>
      </c>
      <c r="D37" s="5" t="s">
        <v>75</v>
      </c>
      <c r="E37" s="6">
        <v>2200</v>
      </c>
      <c r="F37" s="6"/>
      <c r="G37" s="6"/>
      <c r="H37" s="6">
        <v>2200</v>
      </c>
      <c r="I37" s="6"/>
      <c r="J37" s="6"/>
      <c r="K37" s="11">
        <f t="shared" si="0"/>
        <v>0</v>
      </c>
      <c r="L37" s="11"/>
      <c r="M37" s="11"/>
      <c r="N37" s="10"/>
    </row>
    <row r="38" spans="1:15" ht="31">
      <c r="A38" s="4">
        <v>32</v>
      </c>
      <c r="B38" s="5" t="s">
        <v>74</v>
      </c>
      <c r="C38" s="5" t="s">
        <v>76</v>
      </c>
      <c r="D38" s="5" t="s">
        <v>73</v>
      </c>
      <c r="E38" s="6">
        <v>1100</v>
      </c>
      <c r="F38" s="6">
        <v>550</v>
      </c>
      <c r="G38" s="6">
        <v>330</v>
      </c>
      <c r="H38" s="6">
        <v>1100</v>
      </c>
      <c r="I38" s="6">
        <v>550</v>
      </c>
      <c r="J38" s="6">
        <v>330</v>
      </c>
      <c r="K38" s="11">
        <f t="shared" si="0"/>
        <v>0</v>
      </c>
      <c r="L38" s="11">
        <f t="shared" si="1"/>
        <v>0</v>
      </c>
      <c r="M38" s="11">
        <f t="shared" si="2"/>
        <v>0</v>
      </c>
      <c r="N38" s="10"/>
    </row>
    <row r="39" spans="1:15" ht="31">
      <c r="A39" s="4">
        <v>33</v>
      </c>
      <c r="B39" s="5" t="s">
        <v>77</v>
      </c>
      <c r="C39" s="5" t="s">
        <v>78</v>
      </c>
      <c r="D39" s="5" t="s">
        <v>79</v>
      </c>
      <c r="E39" s="6">
        <v>1900</v>
      </c>
      <c r="F39" s="6">
        <v>630</v>
      </c>
      <c r="G39" s="6">
        <v>370</v>
      </c>
      <c r="H39" s="6">
        <v>1900</v>
      </c>
      <c r="I39" s="6">
        <v>630</v>
      </c>
      <c r="J39" s="6">
        <v>370</v>
      </c>
      <c r="K39" s="11">
        <f t="shared" si="0"/>
        <v>0</v>
      </c>
      <c r="L39" s="11">
        <f t="shared" si="1"/>
        <v>0</v>
      </c>
      <c r="M39" s="11">
        <f t="shared" si="2"/>
        <v>0</v>
      </c>
      <c r="N39" s="10"/>
    </row>
    <row r="40" spans="1:15" ht="31">
      <c r="A40" s="4">
        <v>34</v>
      </c>
      <c r="B40" s="5" t="s">
        <v>80</v>
      </c>
      <c r="C40" s="5" t="s">
        <v>81</v>
      </c>
      <c r="D40" s="5" t="s">
        <v>82</v>
      </c>
      <c r="E40" s="6">
        <v>1900</v>
      </c>
      <c r="F40" s="6"/>
      <c r="G40" s="6"/>
      <c r="H40" s="6">
        <v>1900</v>
      </c>
      <c r="I40" s="6"/>
      <c r="J40" s="6"/>
      <c r="K40" s="11">
        <f t="shared" si="0"/>
        <v>0</v>
      </c>
      <c r="L40" s="11"/>
      <c r="M40" s="11"/>
      <c r="N40" s="10"/>
    </row>
    <row r="41" spans="1:15" ht="31">
      <c r="A41" s="4">
        <v>35</v>
      </c>
      <c r="B41" s="5" t="s">
        <v>83</v>
      </c>
      <c r="C41" s="5" t="s">
        <v>84</v>
      </c>
      <c r="D41" s="5" t="s">
        <v>52</v>
      </c>
      <c r="E41" s="6">
        <v>700</v>
      </c>
      <c r="F41" s="6">
        <v>320</v>
      </c>
      <c r="G41" s="6">
        <v>220</v>
      </c>
      <c r="H41" s="6">
        <v>700</v>
      </c>
      <c r="I41" s="6">
        <v>320</v>
      </c>
      <c r="J41" s="6">
        <v>220</v>
      </c>
      <c r="K41" s="11">
        <f t="shared" si="0"/>
        <v>0</v>
      </c>
      <c r="L41" s="11">
        <f t="shared" si="1"/>
        <v>0</v>
      </c>
      <c r="M41" s="11">
        <f t="shared" si="2"/>
        <v>0</v>
      </c>
      <c r="N41" s="10"/>
    </row>
    <row r="42" spans="1:15" ht="31">
      <c r="A42" s="4">
        <v>36</v>
      </c>
      <c r="B42" s="5" t="s">
        <v>85</v>
      </c>
      <c r="C42" s="5" t="s">
        <v>81</v>
      </c>
      <c r="D42" s="5" t="s">
        <v>21</v>
      </c>
      <c r="E42" s="6">
        <v>1100</v>
      </c>
      <c r="F42" s="6"/>
      <c r="G42" s="6"/>
      <c r="H42" s="6">
        <v>1100</v>
      </c>
      <c r="I42" s="6"/>
      <c r="J42" s="6"/>
      <c r="K42" s="11">
        <f t="shared" si="0"/>
        <v>0</v>
      </c>
      <c r="L42" s="11"/>
      <c r="M42" s="11"/>
      <c r="N42" s="10"/>
    </row>
    <row r="43" spans="1:15" ht="31">
      <c r="A43" s="4">
        <v>37</v>
      </c>
      <c r="B43" s="5" t="s">
        <v>86</v>
      </c>
      <c r="C43" s="5" t="s">
        <v>25</v>
      </c>
      <c r="D43" s="5" t="s">
        <v>87</v>
      </c>
      <c r="E43" s="6">
        <v>3300</v>
      </c>
      <c r="F43" s="6"/>
      <c r="G43" s="6"/>
      <c r="H43" s="6">
        <v>3300</v>
      </c>
      <c r="I43" s="6"/>
      <c r="J43" s="6"/>
      <c r="K43" s="11">
        <f t="shared" si="0"/>
        <v>0</v>
      </c>
      <c r="L43" s="11"/>
      <c r="M43" s="11"/>
      <c r="N43" s="10"/>
    </row>
    <row r="44" spans="1:15" ht="31">
      <c r="A44" s="4">
        <v>38</v>
      </c>
      <c r="B44" s="5" t="s">
        <v>88</v>
      </c>
      <c r="C44" s="5" t="s">
        <v>25</v>
      </c>
      <c r="D44" s="5" t="s">
        <v>87</v>
      </c>
      <c r="E44" s="6">
        <v>2200</v>
      </c>
      <c r="F44" s="6"/>
      <c r="G44" s="6"/>
      <c r="H44" s="6">
        <v>2200</v>
      </c>
      <c r="I44" s="6"/>
      <c r="J44" s="6"/>
      <c r="K44" s="11">
        <f t="shared" si="0"/>
        <v>0</v>
      </c>
      <c r="L44" s="11"/>
      <c r="M44" s="11"/>
      <c r="N44" s="10"/>
    </row>
    <row r="45" spans="1:15" ht="31">
      <c r="A45" s="4">
        <v>39</v>
      </c>
      <c r="B45" s="5" t="s">
        <v>89</v>
      </c>
      <c r="C45" s="5" t="s">
        <v>25</v>
      </c>
      <c r="D45" s="5" t="s">
        <v>87</v>
      </c>
      <c r="E45" s="6">
        <v>2200</v>
      </c>
      <c r="F45" s="6"/>
      <c r="G45" s="6"/>
      <c r="H45" s="6">
        <v>2200</v>
      </c>
      <c r="I45" s="6"/>
      <c r="J45" s="6"/>
      <c r="K45" s="11">
        <f t="shared" si="0"/>
        <v>0</v>
      </c>
      <c r="L45" s="11"/>
      <c r="M45" s="11"/>
      <c r="N45" s="10"/>
    </row>
    <row r="46" spans="1:15" ht="31">
      <c r="A46" s="4">
        <v>40</v>
      </c>
      <c r="B46" s="5" t="s">
        <v>90</v>
      </c>
      <c r="C46" s="5" t="s">
        <v>91</v>
      </c>
      <c r="D46" s="5" t="s">
        <v>92</v>
      </c>
      <c r="E46" s="6">
        <v>1300</v>
      </c>
      <c r="F46" s="6"/>
      <c r="G46" s="6"/>
      <c r="H46" s="6">
        <v>1300</v>
      </c>
      <c r="I46" s="6"/>
      <c r="J46" s="6"/>
      <c r="K46" s="11">
        <f t="shared" si="0"/>
        <v>0</v>
      </c>
      <c r="L46" s="11"/>
      <c r="M46" s="11"/>
      <c r="N46" s="10"/>
    </row>
    <row r="47" spans="1:15" ht="31">
      <c r="A47" s="4">
        <v>41</v>
      </c>
      <c r="B47" s="5" t="s">
        <v>93</v>
      </c>
      <c r="C47" s="5" t="s">
        <v>91</v>
      </c>
      <c r="D47" s="5" t="s">
        <v>92</v>
      </c>
      <c r="E47" s="6">
        <v>1300</v>
      </c>
      <c r="F47" s="6"/>
      <c r="G47" s="6"/>
      <c r="H47" s="6">
        <v>1300</v>
      </c>
      <c r="I47" s="6"/>
      <c r="J47" s="6"/>
      <c r="K47" s="11">
        <f t="shared" si="0"/>
        <v>0</v>
      </c>
      <c r="L47" s="11"/>
      <c r="M47" s="11"/>
      <c r="N47" s="10"/>
    </row>
    <row r="48" spans="1:15" ht="31">
      <c r="A48" s="4">
        <v>42</v>
      </c>
      <c r="B48" s="5" t="s">
        <v>94</v>
      </c>
      <c r="C48" s="5" t="s">
        <v>91</v>
      </c>
      <c r="D48" s="5" t="s">
        <v>95</v>
      </c>
      <c r="E48" s="6">
        <v>1300</v>
      </c>
      <c r="F48" s="6"/>
      <c r="G48" s="6"/>
      <c r="H48" s="6">
        <v>1300</v>
      </c>
      <c r="I48" s="6"/>
      <c r="J48" s="6"/>
      <c r="K48" s="11">
        <f t="shared" si="0"/>
        <v>0</v>
      </c>
      <c r="L48" s="11"/>
      <c r="M48" s="11"/>
      <c r="N48" s="10"/>
    </row>
    <row r="49" spans="1:14" ht="31">
      <c r="A49" s="4">
        <v>43</v>
      </c>
      <c r="B49" s="5" t="s">
        <v>96</v>
      </c>
      <c r="C49" s="5" t="s">
        <v>25</v>
      </c>
      <c r="D49" s="5" t="s">
        <v>97</v>
      </c>
      <c r="E49" s="6">
        <v>1300</v>
      </c>
      <c r="F49" s="6"/>
      <c r="G49" s="6"/>
      <c r="H49" s="6">
        <v>1300</v>
      </c>
      <c r="I49" s="6"/>
      <c r="J49" s="6"/>
      <c r="K49" s="11">
        <f t="shared" si="0"/>
        <v>0</v>
      </c>
      <c r="L49" s="11"/>
      <c r="M49" s="11"/>
      <c r="N49" s="10"/>
    </row>
    <row r="50" spans="1:14" ht="31">
      <c r="A50" s="4">
        <v>44</v>
      </c>
      <c r="B50" s="5" t="s">
        <v>98</v>
      </c>
      <c r="C50" s="5" t="s">
        <v>99</v>
      </c>
      <c r="D50" s="5" t="s">
        <v>100</v>
      </c>
      <c r="E50" s="6">
        <v>1300</v>
      </c>
      <c r="F50" s="6"/>
      <c r="G50" s="6"/>
      <c r="H50" s="6">
        <v>1300</v>
      </c>
      <c r="I50" s="6"/>
      <c r="J50" s="6"/>
      <c r="K50" s="11">
        <f t="shared" si="0"/>
        <v>0</v>
      </c>
      <c r="L50" s="11"/>
      <c r="M50" s="11"/>
      <c r="N50" s="10"/>
    </row>
    <row r="51" spans="1:14" ht="31">
      <c r="A51" s="4">
        <v>45</v>
      </c>
      <c r="B51" s="5" t="s">
        <v>101</v>
      </c>
      <c r="C51" s="5" t="s">
        <v>99</v>
      </c>
      <c r="D51" s="5" t="s">
        <v>100</v>
      </c>
      <c r="E51" s="6">
        <v>1300</v>
      </c>
      <c r="F51" s="6"/>
      <c r="G51" s="6"/>
      <c r="H51" s="6">
        <v>1300</v>
      </c>
      <c r="I51" s="6"/>
      <c r="J51" s="6"/>
      <c r="K51" s="11">
        <f t="shared" si="0"/>
        <v>0</v>
      </c>
      <c r="L51" s="11"/>
      <c r="M51" s="11"/>
      <c r="N51" s="10"/>
    </row>
    <row r="52" spans="1:14" ht="31">
      <c r="A52" s="4">
        <v>46</v>
      </c>
      <c r="B52" s="5" t="s">
        <v>102</v>
      </c>
      <c r="C52" s="5" t="s">
        <v>103</v>
      </c>
      <c r="D52" s="5" t="s">
        <v>87</v>
      </c>
      <c r="E52" s="6">
        <v>1300</v>
      </c>
      <c r="F52" s="6"/>
      <c r="G52" s="6"/>
      <c r="H52" s="6">
        <v>1300</v>
      </c>
      <c r="I52" s="6"/>
      <c r="J52" s="6"/>
      <c r="K52" s="11">
        <f t="shared" si="0"/>
        <v>0</v>
      </c>
      <c r="L52" s="11"/>
      <c r="M52" s="11"/>
      <c r="N52" s="10"/>
    </row>
    <row r="53" spans="1:14" ht="31">
      <c r="A53" s="4">
        <v>47</v>
      </c>
      <c r="B53" s="5" t="s">
        <v>104</v>
      </c>
      <c r="C53" s="5" t="s">
        <v>103</v>
      </c>
      <c r="D53" s="5" t="s">
        <v>87</v>
      </c>
      <c r="E53" s="6">
        <v>1300</v>
      </c>
      <c r="F53" s="6"/>
      <c r="G53" s="6"/>
      <c r="H53" s="6">
        <v>1300</v>
      </c>
      <c r="I53" s="6"/>
      <c r="J53" s="6"/>
      <c r="K53" s="11">
        <f t="shared" si="0"/>
        <v>0</v>
      </c>
      <c r="L53" s="11"/>
      <c r="M53" s="11"/>
      <c r="N53" s="10"/>
    </row>
    <row r="54" spans="1:14" ht="31">
      <c r="A54" s="4">
        <v>48</v>
      </c>
      <c r="B54" s="5" t="s">
        <v>105</v>
      </c>
      <c r="C54" s="5" t="s">
        <v>91</v>
      </c>
      <c r="D54" s="5" t="s">
        <v>99</v>
      </c>
      <c r="E54" s="6">
        <v>1300</v>
      </c>
      <c r="F54" s="6"/>
      <c r="G54" s="6"/>
      <c r="H54" s="6">
        <v>1300</v>
      </c>
      <c r="I54" s="6"/>
      <c r="J54" s="6"/>
      <c r="K54" s="11">
        <f t="shared" si="0"/>
        <v>0</v>
      </c>
      <c r="L54" s="11"/>
      <c r="M54" s="11"/>
      <c r="N54" s="10"/>
    </row>
    <row r="55" spans="1:14" ht="31">
      <c r="A55" s="4">
        <v>49</v>
      </c>
      <c r="B55" s="5" t="s">
        <v>106</v>
      </c>
      <c r="C55" s="5" t="s">
        <v>87</v>
      </c>
      <c r="D55" s="5" t="s">
        <v>92</v>
      </c>
      <c r="E55" s="6">
        <v>1900</v>
      </c>
      <c r="F55" s="6"/>
      <c r="G55" s="6"/>
      <c r="H55" s="6">
        <v>1900</v>
      </c>
      <c r="I55" s="6"/>
      <c r="J55" s="6"/>
      <c r="K55" s="11">
        <f t="shared" si="0"/>
        <v>0</v>
      </c>
      <c r="L55" s="11"/>
      <c r="M55" s="11"/>
      <c r="N55" s="10"/>
    </row>
    <row r="56" spans="1:14" ht="31">
      <c r="A56" s="4">
        <v>50</v>
      </c>
      <c r="B56" s="5" t="s">
        <v>107</v>
      </c>
      <c r="C56" s="5" t="s">
        <v>92</v>
      </c>
      <c r="D56" s="5" t="s">
        <v>108</v>
      </c>
      <c r="E56" s="6">
        <v>1300</v>
      </c>
      <c r="F56" s="6"/>
      <c r="G56" s="6"/>
      <c r="H56" s="6">
        <v>1300</v>
      </c>
      <c r="I56" s="6"/>
      <c r="J56" s="6"/>
      <c r="K56" s="11">
        <f t="shared" si="0"/>
        <v>0</v>
      </c>
      <c r="L56" s="11"/>
      <c r="M56" s="11"/>
      <c r="N56" s="10"/>
    </row>
    <row r="57" spans="1:14" ht="31">
      <c r="A57" s="4">
        <v>51</v>
      </c>
      <c r="B57" s="5" t="s">
        <v>109</v>
      </c>
      <c r="C57" s="5" t="s">
        <v>95</v>
      </c>
      <c r="D57" s="5" t="s">
        <v>97</v>
      </c>
      <c r="E57" s="6">
        <v>1300</v>
      </c>
      <c r="F57" s="6"/>
      <c r="G57" s="6"/>
      <c r="H57" s="6">
        <v>1300</v>
      </c>
      <c r="I57" s="6"/>
      <c r="J57" s="6"/>
      <c r="K57" s="11">
        <f t="shared" si="0"/>
        <v>0</v>
      </c>
      <c r="L57" s="11"/>
      <c r="M57" s="11"/>
      <c r="N57" s="10"/>
    </row>
    <row r="58" spans="1:14" ht="31">
      <c r="A58" s="4">
        <v>52</v>
      </c>
      <c r="B58" s="5" t="s">
        <v>110</v>
      </c>
      <c r="C58" s="5" t="s">
        <v>95</v>
      </c>
      <c r="D58" s="5" t="s">
        <v>97</v>
      </c>
      <c r="E58" s="6">
        <v>1300</v>
      </c>
      <c r="F58" s="6"/>
      <c r="G58" s="6"/>
      <c r="H58" s="6">
        <v>1300</v>
      </c>
      <c r="I58" s="6"/>
      <c r="J58" s="6"/>
      <c r="K58" s="11">
        <f t="shared" si="0"/>
        <v>0</v>
      </c>
      <c r="L58" s="11"/>
      <c r="M58" s="11"/>
      <c r="N58" s="10"/>
    </row>
    <row r="59" spans="1:14" ht="31">
      <c r="A59" s="4">
        <v>53</v>
      </c>
      <c r="B59" s="5" t="s">
        <v>111</v>
      </c>
      <c r="C59" s="5" t="s">
        <v>25</v>
      </c>
      <c r="D59" s="5" t="s">
        <v>112</v>
      </c>
      <c r="E59" s="6">
        <v>1900</v>
      </c>
      <c r="F59" s="6"/>
      <c r="G59" s="6"/>
      <c r="H59" s="6">
        <v>1900</v>
      </c>
      <c r="I59" s="6"/>
      <c r="J59" s="6"/>
      <c r="K59" s="11">
        <f t="shared" si="0"/>
        <v>0</v>
      </c>
      <c r="L59" s="11"/>
      <c r="M59" s="11"/>
      <c r="N59" s="10"/>
    </row>
    <row r="60" spans="1:14" ht="31">
      <c r="A60" s="4">
        <v>54</v>
      </c>
      <c r="B60" s="5" t="s">
        <v>113</v>
      </c>
      <c r="C60" s="5" t="s">
        <v>114</v>
      </c>
      <c r="D60" s="5" t="s">
        <v>115</v>
      </c>
      <c r="E60" s="6">
        <v>1300</v>
      </c>
      <c r="F60" s="6"/>
      <c r="G60" s="6"/>
      <c r="H60" s="6">
        <v>1300</v>
      </c>
      <c r="I60" s="6"/>
      <c r="J60" s="6"/>
      <c r="K60" s="11">
        <f t="shared" si="0"/>
        <v>0</v>
      </c>
      <c r="L60" s="11"/>
      <c r="M60" s="11"/>
      <c r="N60" s="10"/>
    </row>
    <row r="61" spans="1:14" ht="31">
      <c r="A61" s="4">
        <v>55</v>
      </c>
      <c r="B61" s="5" t="s">
        <v>116</v>
      </c>
      <c r="C61" s="5" t="s">
        <v>117</v>
      </c>
      <c r="D61" s="5" t="s">
        <v>115</v>
      </c>
      <c r="E61" s="6">
        <v>1900</v>
      </c>
      <c r="F61" s="6"/>
      <c r="G61" s="6"/>
      <c r="H61" s="6">
        <v>1900</v>
      </c>
      <c r="I61" s="6"/>
      <c r="J61" s="6"/>
      <c r="K61" s="11">
        <f t="shared" si="0"/>
        <v>0</v>
      </c>
      <c r="L61" s="11"/>
      <c r="M61" s="11"/>
      <c r="N61" s="10"/>
    </row>
    <row r="62" spans="1:14" ht="31">
      <c r="A62" s="4">
        <v>56</v>
      </c>
      <c r="B62" s="5" t="s">
        <v>118</v>
      </c>
      <c r="C62" s="5" t="s">
        <v>117</v>
      </c>
      <c r="D62" s="5" t="s">
        <v>115</v>
      </c>
      <c r="E62" s="6">
        <v>1300</v>
      </c>
      <c r="F62" s="6"/>
      <c r="G62" s="6"/>
      <c r="H62" s="6">
        <v>1300</v>
      </c>
      <c r="I62" s="6"/>
      <c r="J62" s="6"/>
      <c r="K62" s="11">
        <f t="shared" si="0"/>
        <v>0</v>
      </c>
      <c r="L62" s="11"/>
      <c r="M62" s="11"/>
      <c r="N62" s="10"/>
    </row>
    <row r="63" spans="1:14" ht="31">
      <c r="A63" s="4">
        <v>57</v>
      </c>
      <c r="B63" s="5" t="s">
        <v>119</v>
      </c>
      <c r="C63" s="5" t="s">
        <v>117</v>
      </c>
      <c r="D63" s="5" t="s">
        <v>115</v>
      </c>
      <c r="E63" s="6">
        <v>1300</v>
      </c>
      <c r="F63" s="6"/>
      <c r="G63" s="6"/>
      <c r="H63" s="6">
        <v>1300</v>
      </c>
      <c r="I63" s="6"/>
      <c r="J63" s="6"/>
      <c r="K63" s="11">
        <f t="shared" si="0"/>
        <v>0</v>
      </c>
      <c r="L63" s="11"/>
      <c r="M63" s="11"/>
      <c r="N63" s="10"/>
    </row>
    <row r="64" spans="1:14" ht="31">
      <c r="A64" s="4">
        <v>58</v>
      </c>
      <c r="B64" s="5" t="s">
        <v>120</v>
      </c>
      <c r="C64" s="5" t="s">
        <v>121</v>
      </c>
      <c r="D64" s="5" t="s">
        <v>115</v>
      </c>
      <c r="E64" s="6">
        <v>1300</v>
      </c>
      <c r="F64" s="6"/>
      <c r="G64" s="6"/>
      <c r="H64" s="6">
        <v>1300</v>
      </c>
      <c r="I64" s="6"/>
      <c r="J64" s="6"/>
      <c r="K64" s="11">
        <f t="shared" si="0"/>
        <v>0</v>
      </c>
      <c r="L64" s="11"/>
      <c r="M64" s="11"/>
      <c r="N64" s="10"/>
    </row>
    <row r="65" spans="1:14" ht="31">
      <c r="A65" s="4">
        <v>59</v>
      </c>
      <c r="B65" s="5" t="s">
        <v>122</v>
      </c>
      <c r="C65" s="5" t="s">
        <v>123</v>
      </c>
      <c r="D65" s="5" t="s">
        <v>124</v>
      </c>
      <c r="E65" s="6">
        <v>1300</v>
      </c>
      <c r="F65" s="6"/>
      <c r="G65" s="6"/>
      <c r="H65" s="6">
        <v>1300</v>
      </c>
      <c r="I65" s="6"/>
      <c r="J65" s="6"/>
      <c r="K65" s="11">
        <f t="shared" si="0"/>
        <v>0</v>
      </c>
      <c r="L65" s="11"/>
      <c r="M65" s="11"/>
      <c r="N65" s="10"/>
    </row>
    <row r="66" spans="1:14" ht="31">
      <c r="A66" s="4">
        <v>60</v>
      </c>
      <c r="B66" s="5" t="s">
        <v>125</v>
      </c>
      <c r="C66" s="5" t="s">
        <v>25</v>
      </c>
      <c r="D66" s="5" t="s">
        <v>126</v>
      </c>
      <c r="E66" s="6">
        <v>900</v>
      </c>
      <c r="F66" s="6">
        <v>390</v>
      </c>
      <c r="G66" s="6">
        <v>230</v>
      </c>
      <c r="H66" s="6">
        <v>900</v>
      </c>
      <c r="I66" s="6">
        <v>390</v>
      </c>
      <c r="J66" s="6">
        <v>230</v>
      </c>
      <c r="K66" s="11">
        <f t="shared" si="0"/>
        <v>0</v>
      </c>
      <c r="L66" s="11">
        <f t="shared" si="1"/>
        <v>0</v>
      </c>
      <c r="M66" s="11">
        <f t="shared" si="2"/>
        <v>0</v>
      </c>
      <c r="N66" s="10"/>
    </row>
    <row r="67" spans="1:14" ht="31">
      <c r="A67" s="4">
        <v>61</v>
      </c>
      <c r="B67" s="5" t="s">
        <v>127</v>
      </c>
      <c r="C67" s="5" t="s">
        <v>84</v>
      </c>
      <c r="D67" s="5" t="s">
        <v>128</v>
      </c>
      <c r="E67" s="6">
        <v>1900</v>
      </c>
      <c r="F67" s="6"/>
      <c r="G67" s="6"/>
      <c r="H67" s="6">
        <v>1900</v>
      </c>
      <c r="I67" s="6"/>
      <c r="J67" s="6"/>
      <c r="K67" s="11">
        <f t="shared" si="0"/>
        <v>0</v>
      </c>
      <c r="L67" s="11"/>
      <c r="M67" s="11"/>
      <c r="N67" s="10"/>
    </row>
    <row r="68" spans="1:14" ht="31">
      <c r="A68" s="4">
        <v>62</v>
      </c>
      <c r="B68" s="5" t="s">
        <v>129</v>
      </c>
      <c r="C68" s="5" t="s">
        <v>39</v>
      </c>
      <c r="D68" s="5" t="s">
        <v>130</v>
      </c>
      <c r="E68" s="6">
        <v>1900</v>
      </c>
      <c r="F68" s="6"/>
      <c r="G68" s="6"/>
      <c r="H68" s="6">
        <v>1900</v>
      </c>
      <c r="I68" s="6"/>
      <c r="J68" s="6"/>
      <c r="K68" s="11">
        <f t="shared" si="0"/>
        <v>0</v>
      </c>
      <c r="L68" s="11"/>
      <c r="M68" s="11"/>
      <c r="N68" s="10"/>
    </row>
    <row r="69" spans="1:14" ht="31">
      <c r="A69" s="4">
        <v>63</v>
      </c>
      <c r="B69" s="5" t="s">
        <v>131</v>
      </c>
      <c r="C69" s="5" t="s">
        <v>39</v>
      </c>
      <c r="D69" s="5" t="s">
        <v>132</v>
      </c>
      <c r="E69" s="6">
        <v>1900</v>
      </c>
      <c r="F69" s="6"/>
      <c r="G69" s="6"/>
      <c r="H69" s="6">
        <v>1900</v>
      </c>
      <c r="I69" s="6"/>
      <c r="J69" s="6"/>
      <c r="K69" s="11">
        <f t="shared" si="0"/>
        <v>0</v>
      </c>
      <c r="L69" s="11"/>
      <c r="M69" s="11"/>
      <c r="N69" s="10"/>
    </row>
    <row r="70" spans="1:14" ht="31">
      <c r="A70" s="4">
        <v>64</v>
      </c>
      <c r="B70" s="5" t="s">
        <v>133</v>
      </c>
      <c r="C70" s="5" t="s">
        <v>134</v>
      </c>
      <c r="D70" s="5" t="s">
        <v>135</v>
      </c>
      <c r="E70" s="6">
        <v>2000</v>
      </c>
      <c r="F70" s="6"/>
      <c r="G70" s="6"/>
      <c r="H70" s="6">
        <v>2000</v>
      </c>
      <c r="I70" s="6"/>
      <c r="J70" s="6"/>
      <c r="K70" s="11">
        <f t="shared" si="0"/>
        <v>0</v>
      </c>
      <c r="L70" s="11"/>
      <c r="M70" s="11"/>
      <c r="N70" s="10"/>
    </row>
    <row r="71" spans="1:14" ht="31">
      <c r="A71" s="4">
        <v>65</v>
      </c>
      <c r="B71" s="5" t="s">
        <v>133</v>
      </c>
      <c r="C71" s="5" t="s">
        <v>136</v>
      </c>
      <c r="D71" s="5" t="s">
        <v>22</v>
      </c>
      <c r="E71" s="6">
        <v>2000</v>
      </c>
      <c r="F71" s="6"/>
      <c r="G71" s="6"/>
      <c r="H71" s="6">
        <v>2000</v>
      </c>
      <c r="I71" s="6"/>
      <c r="J71" s="6"/>
      <c r="K71" s="11">
        <f t="shared" si="0"/>
        <v>0</v>
      </c>
      <c r="L71" s="11"/>
      <c r="M71" s="11"/>
      <c r="N71" s="10"/>
    </row>
    <row r="72" spans="1:14" ht="31">
      <c r="A72" s="4">
        <v>66</v>
      </c>
      <c r="B72" s="5" t="s">
        <v>137</v>
      </c>
      <c r="C72" s="5" t="s">
        <v>45</v>
      </c>
      <c r="D72" s="5" t="s">
        <v>22</v>
      </c>
      <c r="E72" s="6">
        <v>1900</v>
      </c>
      <c r="F72" s="6"/>
      <c r="G72" s="6"/>
      <c r="H72" s="6">
        <v>1900</v>
      </c>
      <c r="I72" s="6"/>
      <c r="J72" s="6"/>
      <c r="K72" s="11">
        <f t="shared" ref="K72:K135" si="3">(H72-E72)/E72</f>
        <v>0</v>
      </c>
      <c r="L72" s="11"/>
      <c r="M72" s="11"/>
      <c r="N72" s="10"/>
    </row>
    <row r="73" spans="1:14" ht="31">
      <c r="A73" s="4">
        <v>67</v>
      </c>
      <c r="B73" s="5" t="s">
        <v>138</v>
      </c>
      <c r="C73" s="5" t="s">
        <v>139</v>
      </c>
      <c r="D73" s="5" t="s">
        <v>140</v>
      </c>
      <c r="E73" s="6">
        <v>1600</v>
      </c>
      <c r="F73" s="6"/>
      <c r="G73" s="6"/>
      <c r="H73" s="6">
        <v>1600</v>
      </c>
      <c r="I73" s="6"/>
      <c r="J73" s="6"/>
      <c r="K73" s="11">
        <f t="shared" si="3"/>
        <v>0</v>
      </c>
      <c r="L73" s="11"/>
      <c r="M73" s="11"/>
      <c r="N73" s="10"/>
    </row>
    <row r="74" spans="1:14" ht="31">
      <c r="A74" s="4">
        <v>68</v>
      </c>
      <c r="B74" s="5" t="s">
        <v>141</v>
      </c>
      <c r="C74" s="5" t="s">
        <v>132</v>
      </c>
      <c r="D74" s="5" t="s">
        <v>142</v>
      </c>
      <c r="E74" s="6">
        <v>1900</v>
      </c>
      <c r="F74" s="6"/>
      <c r="G74" s="6"/>
      <c r="H74" s="6">
        <v>1900</v>
      </c>
      <c r="I74" s="6"/>
      <c r="J74" s="6"/>
      <c r="K74" s="11">
        <f t="shared" si="3"/>
        <v>0</v>
      </c>
      <c r="L74" s="11"/>
      <c r="M74" s="11"/>
      <c r="N74" s="10"/>
    </row>
    <row r="75" spans="1:14" ht="31">
      <c r="A75" s="4">
        <v>69</v>
      </c>
      <c r="B75" s="5" t="s">
        <v>143</v>
      </c>
      <c r="C75" s="5" t="s">
        <v>45</v>
      </c>
      <c r="D75" s="5" t="s">
        <v>144</v>
      </c>
      <c r="E75" s="6">
        <v>1900</v>
      </c>
      <c r="F75" s="6"/>
      <c r="G75" s="6"/>
      <c r="H75" s="6">
        <v>1900</v>
      </c>
      <c r="I75" s="6"/>
      <c r="J75" s="6"/>
      <c r="K75" s="11">
        <f t="shared" si="3"/>
        <v>0</v>
      </c>
      <c r="L75" s="11"/>
      <c r="M75" s="11"/>
      <c r="N75" s="10"/>
    </row>
    <row r="76" spans="1:14" ht="31">
      <c r="A76" s="4">
        <v>70</v>
      </c>
      <c r="B76" s="5" t="s">
        <v>145</v>
      </c>
      <c r="C76" s="5" t="s">
        <v>144</v>
      </c>
      <c r="D76" s="5" t="s">
        <v>132</v>
      </c>
      <c r="E76" s="6">
        <v>1900</v>
      </c>
      <c r="F76" s="6"/>
      <c r="G76" s="6"/>
      <c r="H76" s="6">
        <v>1900</v>
      </c>
      <c r="I76" s="6"/>
      <c r="J76" s="6"/>
      <c r="K76" s="11">
        <f t="shared" si="3"/>
        <v>0</v>
      </c>
      <c r="L76" s="11"/>
      <c r="M76" s="11"/>
      <c r="N76" s="10"/>
    </row>
    <row r="77" spans="1:14" ht="31">
      <c r="A77" s="4">
        <v>71</v>
      </c>
      <c r="B77" s="5" t="s">
        <v>146</v>
      </c>
      <c r="C77" s="5" t="s">
        <v>144</v>
      </c>
      <c r="D77" s="5" t="s">
        <v>132</v>
      </c>
      <c r="E77" s="6">
        <v>1900</v>
      </c>
      <c r="F77" s="6"/>
      <c r="G77" s="6"/>
      <c r="H77" s="6">
        <v>1900</v>
      </c>
      <c r="I77" s="6"/>
      <c r="J77" s="6"/>
      <c r="K77" s="11">
        <f t="shared" si="3"/>
        <v>0</v>
      </c>
      <c r="L77" s="11"/>
      <c r="M77" s="11"/>
      <c r="N77" s="10"/>
    </row>
    <row r="78" spans="1:14" ht="31">
      <c r="A78" s="4">
        <v>72</v>
      </c>
      <c r="B78" s="5" t="s">
        <v>147</v>
      </c>
      <c r="C78" s="5" t="s">
        <v>148</v>
      </c>
      <c r="D78" s="5" t="s">
        <v>149</v>
      </c>
      <c r="E78" s="6">
        <v>1900</v>
      </c>
      <c r="F78" s="6"/>
      <c r="G78" s="6"/>
      <c r="H78" s="6">
        <v>1900</v>
      </c>
      <c r="I78" s="6"/>
      <c r="J78" s="6"/>
      <c r="K78" s="11">
        <f t="shared" si="3"/>
        <v>0</v>
      </c>
      <c r="L78" s="11"/>
      <c r="M78" s="11"/>
      <c r="N78" s="10"/>
    </row>
    <row r="79" spans="1:14" ht="31">
      <c r="A79" s="4">
        <v>73</v>
      </c>
      <c r="B79" s="5" t="s">
        <v>150</v>
      </c>
      <c r="C79" s="5" t="s">
        <v>151</v>
      </c>
      <c r="D79" s="5" t="s">
        <v>152</v>
      </c>
      <c r="E79" s="6">
        <v>2000</v>
      </c>
      <c r="F79" s="6"/>
      <c r="G79" s="6"/>
      <c r="H79" s="6">
        <v>2000</v>
      </c>
      <c r="I79" s="6"/>
      <c r="J79" s="6"/>
      <c r="K79" s="11">
        <f t="shared" si="3"/>
        <v>0</v>
      </c>
      <c r="L79" s="11"/>
      <c r="M79" s="11"/>
      <c r="N79" s="10"/>
    </row>
    <row r="80" spans="1:14" ht="31">
      <c r="A80" s="4">
        <v>74</v>
      </c>
      <c r="B80" s="5" t="s">
        <v>153</v>
      </c>
      <c r="C80" s="5" t="s">
        <v>142</v>
      </c>
      <c r="D80" s="5" t="s">
        <v>135</v>
      </c>
      <c r="E80" s="6">
        <v>2000</v>
      </c>
      <c r="F80" s="6"/>
      <c r="G80" s="6"/>
      <c r="H80" s="6">
        <v>2000</v>
      </c>
      <c r="I80" s="6"/>
      <c r="J80" s="6"/>
      <c r="K80" s="11">
        <f t="shared" si="3"/>
        <v>0</v>
      </c>
      <c r="L80" s="11"/>
      <c r="M80" s="11"/>
      <c r="N80" s="10"/>
    </row>
    <row r="81" spans="1:14" ht="31">
      <c r="A81" s="4">
        <v>75</v>
      </c>
      <c r="B81" s="5" t="s">
        <v>154</v>
      </c>
      <c r="C81" s="5" t="s">
        <v>22</v>
      </c>
      <c r="D81" s="5" t="s">
        <v>18</v>
      </c>
      <c r="E81" s="6">
        <v>1100</v>
      </c>
      <c r="F81" s="6"/>
      <c r="G81" s="6"/>
      <c r="H81" s="6">
        <v>1100</v>
      </c>
      <c r="I81" s="6"/>
      <c r="J81" s="6"/>
      <c r="K81" s="11">
        <f t="shared" si="3"/>
        <v>0</v>
      </c>
      <c r="L81" s="11"/>
      <c r="M81" s="11"/>
      <c r="N81" s="10"/>
    </row>
    <row r="82" spans="1:14" ht="31">
      <c r="A82" s="4">
        <v>76</v>
      </c>
      <c r="B82" s="5" t="s">
        <v>155</v>
      </c>
      <c r="C82" s="5" t="s">
        <v>18</v>
      </c>
      <c r="D82" s="5" t="s">
        <v>156</v>
      </c>
      <c r="E82" s="6">
        <v>900</v>
      </c>
      <c r="F82" s="6"/>
      <c r="G82" s="6"/>
      <c r="H82" s="6">
        <v>900</v>
      </c>
      <c r="I82" s="6"/>
      <c r="J82" s="6"/>
      <c r="K82" s="11">
        <f t="shared" si="3"/>
        <v>0</v>
      </c>
      <c r="L82" s="11"/>
      <c r="M82" s="11"/>
      <c r="N82" s="10"/>
    </row>
    <row r="83" spans="1:14">
      <c r="A83" s="4">
        <v>77</v>
      </c>
      <c r="B83" s="5" t="s">
        <v>157</v>
      </c>
      <c r="C83" s="5" t="s">
        <v>158</v>
      </c>
      <c r="D83" s="5" t="s">
        <v>39</v>
      </c>
      <c r="E83" s="6">
        <v>1900</v>
      </c>
      <c r="F83" s="6">
        <v>710</v>
      </c>
      <c r="G83" s="6">
        <v>500</v>
      </c>
      <c r="H83" s="6">
        <v>1900</v>
      </c>
      <c r="I83" s="6">
        <v>710</v>
      </c>
      <c r="J83" s="6">
        <v>500</v>
      </c>
      <c r="K83" s="11">
        <f t="shared" si="3"/>
        <v>0</v>
      </c>
      <c r="L83" s="11">
        <f t="shared" ref="L83:L136" si="4">(I83-F83)/F83</f>
        <v>0</v>
      </c>
      <c r="M83" s="11">
        <f t="shared" ref="M83:M136" si="5">(J83-G83)/G83</f>
        <v>0</v>
      </c>
      <c r="N83" s="10"/>
    </row>
    <row r="84" spans="1:14" ht="31">
      <c r="A84" s="4">
        <v>78</v>
      </c>
      <c r="B84" s="5" t="s">
        <v>157</v>
      </c>
      <c r="C84" s="5" t="s">
        <v>39</v>
      </c>
      <c r="D84" s="5" t="s">
        <v>159</v>
      </c>
      <c r="E84" s="6">
        <v>1900</v>
      </c>
      <c r="F84" s="6">
        <v>710</v>
      </c>
      <c r="G84" s="6">
        <v>500</v>
      </c>
      <c r="H84" s="6">
        <v>1900</v>
      </c>
      <c r="I84" s="6">
        <v>710</v>
      </c>
      <c r="J84" s="6">
        <v>500</v>
      </c>
      <c r="K84" s="11">
        <f t="shared" si="3"/>
        <v>0</v>
      </c>
      <c r="L84" s="11">
        <f t="shared" si="4"/>
        <v>0</v>
      </c>
      <c r="M84" s="11">
        <f t="shared" si="5"/>
        <v>0</v>
      </c>
      <c r="N84" s="10"/>
    </row>
    <row r="85" spans="1:14" ht="31">
      <c r="A85" s="4">
        <v>79</v>
      </c>
      <c r="B85" s="5" t="s">
        <v>160</v>
      </c>
      <c r="C85" s="5" t="s">
        <v>161</v>
      </c>
      <c r="D85" s="5" t="s">
        <v>162</v>
      </c>
      <c r="E85" s="6">
        <v>1900</v>
      </c>
      <c r="F85" s="6"/>
      <c r="G85" s="6"/>
      <c r="H85" s="6">
        <v>1900</v>
      </c>
      <c r="I85" s="6"/>
      <c r="J85" s="6"/>
      <c r="K85" s="11">
        <f t="shared" si="3"/>
        <v>0</v>
      </c>
      <c r="L85" s="11"/>
      <c r="M85" s="11"/>
      <c r="N85" s="10"/>
    </row>
    <row r="86" spans="1:14" ht="31">
      <c r="A86" s="4">
        <v>80</v>
      </c>
      <c r="B86" s="5" t="s">
        <v>163</v>
      </c>
      <c r="C86" s="5" t="s">
        <v>161</v>
      </c>
      <c r="D86" s="5" t="s">
        <v>162</v>
      </c>
      <c r="E86" s="6">
        <v>1900</v>
      </c>
      <c r="F86" s="6"/>
      <c r="G86" s="6"/>
      <c r="H86" s="6">
        <v>1900</v>
      </c>
      <c r="I86" s="6"/>
      <c r="J86" s="6"/>
      <c r="K86" s="11">
        <f t="shared" si="3"/>
        <v>0</v>
      </c>
      <c r="L86" s="11"/>
      <c r="M86" s="11"/>
      <c r="N86" s="10"/>
    </row>
    <row r="87" spans="1:14" ht="31">
      <c r="A87" s="4">
        <v>81</v>
      </c>
      <c r="B87" s="5" t="s">
        <v>164</v>
      </c>
      <c r="C87" s="5" t="s">
        <v>161</v>
      </c>
      <c r="D87" s="5" t="s">
        <v>165</v>
      </c>
      <c r="E87" s="6">
        <v>1900</v>
      </c>
      <c r="F87" s="6">
        <v>600</v>
      </c>
      <c r="G87" s="6">
        <v>420</v>
      </c>
      <c r="H87" s="6">
        <v>1900</v>
      </c>
      <c r="I87" s="6">
        <v>600</v>
      </c>
      <c r="J87" s="6">
        <v>420</v>
      </c>
      <c r="K87" s="11">
        <f t="shared" si="3"/>
        <v>0</v>
      </c>
      <c r="L87" s="11">
        <f t="shared" si="4"/>
        <v>0</v>
      </c>
      <c r="M87" s="11">
        <f t="shared" si="5"/>
        <v>0</v>
      </c>
      <c r="N87" s="10"/>
    </row>
    <row r="88" spans="1:14" ht="31">
      <c r="A88" s="4">
        <v>82</v>
      </c>
      <c r="B88" s="5" t="s">
        <v>166</v>
      </c>
      <c r="C88" s="5" t="s">
        <v>27</v>
      </c>
      <c r="D88" s="5" t="s">
        <v>162</v>
      </c>
      <c r="E88" s="6">
        <v>2200</v>
      </c>
      <c r="F88" s="6"/>
      <c r="G88" s="6"/>
      <c r="H88" s="6">
        <v>2200</v>
      </c>
      <c r="I88" s="6"/>
      <c r="J88" s="6"/>
      <c r="K88" s="11">
        <f t="shared" si="3"/>
        <v>0</v>
      </c>
      <c r="L88" s="11"/>
      <c r="M88" s="11"/>
      <c r="N88" s="10"/>
    </row>
    <row r="89" spans="1:14" ht="31">
      <c r="A89" s="4">
        <v>83</v>
      </c>
      <c r="B89" s="5" t="s">
        <v>167</v>
      </c>
      <c r="C89" s="5" t="s">
        <v>162</v>
      </c>
      <c r="D89" s="5" t="s">
        <v>27</v>
      </c>
      <c r="E89" s="6">
        <v>1900</v>
      </c>
      <c r="F89" s="6">
        <v>600</v>
      </c>
      <c r="G89" s="6">
        <v>420</v>
      </c>
      <c r="H89" s="6">
        <v>1900</v>
      </c>
      <c r="I89" s="6">
        <v>600</v>
      </c>
      <c r="J89" s="6">
        <v>420</v>
      </c>
      <c r="K89" s="11">
        <f t="shared" si="3"/>
        <v>0</v>
      </c>
      <c r="L89" s="11">
        <f t="shared" si="4"/>
        <v>0</v>
      </c>
      <c r="M89" s="11">
        <f t="shared" si="5"/>
        <v>0</v>
      </c>
      <c r="N89" s="10"/>
    </row>
    <row r="90" spans="1:14" ht="31">
      <c r="A90" s="4">
        <v>84</v>
      </c>
      <c r="B90" s="5" t="s">
        <v>167</v>
      </c>
      <c r="C90" s="5" t="s">
        <v>27</v>
      </c>
      <c r="D90" s="5" t="s">
        <v>168</v>
      </c>
      <c r="E90" s="6">
        <v>3300</v>
      </c>
      <c r="F90" s="6"/>
      <c r="G90" s="6"/>
      <c r="H90" s="6">
        <v>3300</v>
      </c>
      <c r="I90" s="6"/>
      <c r="J90" s="6"/>
      <c r="K90" s="11">
        <f t="shared" si="3"/>
        <v>0</v>
      </c>
      <c r="L90" s="11"/>
      <c r="M90" s="11"/>
      <c r="N90" s="10"/>
    </row>
    <row r="91" spans="1:14" ht="31">
      <c r="A91" s="4">
        <v>85</v>
      </c>
      <c r="B91" s="5" t="s">
        <v>169</v>
      </c>
      <c r="C91" s="5" t="s">
        <v>168</v>
      </c>
      <c r="D91" s="5" t="s">
        <v>170</v>
      </c>
      <c r="E91" s="6">
        <v>1900</v>
      </c>
      <c r="F91" s="6"/>
      <c r="G91" s="6"/>
      <c r="H91" s="6">
        <v>1900</v>
      </c>
      <c r="I91" s="6"/>
      <c r="J91" s="6"/>
      <c r="K91" s="11">
        <f t="shared" si="3"/>
        <v>0</v>
      </c>
      <c r="L91" s="11"/>
      <c r="M91" s="11"/>
      <c r="N91" s="10"/>
    </row>
    <row r="92" spans="1:14" ht="31">
      <c r="A92" s="4">
        <v>86</v>
      </c>
      <c r="B92" s="5" t="s">
        <v>171</v>
      </c>
      <c r="C92" s="5" t="s">
        <v>25</v>
      </c>
      <c r="D92" s="5" t="s">
        <v>172</v>
      </c>
      <c r="E92" s="6">
        <v>1900</v>
      </c>
      <c r="F92" s="6"/>
      <c r="G92" s="6"/>
      <c r="H92" s="6">
        <v>1900</v>
      </c>
      <c r="I92" s="6"/>
      <c r="J92" s="6"/>
      <c r="K92" s="11">
        <f t="shared" si="3"/>
        <v>0</v>
      </c>
      <c r="L92" s="11"/>
      <c r="M92" s="11"/>
      <c r="N92" s="10"/>
    </row>
    <row r="93" spans="1:14">
      <c r="A93" s="4">
        <v>87</v>
      </c>
      <c r="B93" s="5" t="s">
        <v>173</v>
      </c>
      <c r="C93" s="5" t="s">
        <v>25</v>
      </c>
      <c r="D93" s="5" t="s">
        <v>174</v>
      </c>
      <c r="E93" s="6">
        <v>2200</v>
      </c>
      <c r="F93" s="6"/>
      <c r="G93" s="6"/>
      <c r="H93" s="6">
        <v>2200</v>
      </c>
      <c r="I93" s="6"/>
      <c r="J93" s="6"/>
      <c r="K93" s="11">
        <f t="shared" si="3"/>
        <v>0</v>
      </c>
      <c r="L93" s="11"/>
      <c r="M93" s="11"/>
      <c r="N93" s="10"/>
    </row>
    <row r="94" spans="1:14" ht="31">
      <c r="A94" s="4">
        <v>88</v>
      </c>
      <c r="B94" s="5" t="s">
        <v>175</v>
      </c>
      <c r="C94" s="5" t="s">
        <v>172</v>
      </c>
      <c r="D94" s="5" t="s">
        <v>174</v>
      </c>
      <c r="E94" s="6">
        <v>1900</v>
      </c>
      <c r="F94" s="6"/>
      <c r="G94" s="6"/>
      <c r="H94" s="6">
        <v>1900</v>
      </c>
      <c r="I94" s="6"/>
      <c r="J94" s="6"/>
      <c r="K94" s="11">
        <f t="shared" si="3"/>
        <v>0</v>
      </c>
      <c r="L94" s="11"/>
      <c r="M94" s="11"/>
      <c r="N94" s="10"/>
    </row>
    <row r="95" spans="1:14" ht="31">
      <c r="A95" s="4">
        <v>89</v>
      </c>
      <c r="B95" s="5" t="s">
        <v>176</v>
      </c>
      <c r="C95" s="5" t="s">
        <v>25</v>
      </c>
      <c r="D95" s="5" t="s">
        <v>172</v>
      </c>
      <c r="E95" s="6">
        <v>2500</v>
      </c>
      <c r="F95" s="6"/>
      <c r="G95" s="6"/>
      <c r="H95" s="6">
        <v>2500</v>
      </c>
      <c r="I95" s="6"/>
      <c r="J95" s="6"/>
      <c r="K95" s="11">
        <f t="shared" si="3"/>
        <v>0</v>
      </c>
      <c r="L95" s="11"/>
      <c r="M95" s="11"/>
      <c r="N95" s="10"/>
    </row>
    <row r="96" spans="1:14" ht="31">
      <c r="A96" s="4">
        <v>90</v>
      </c>
      <c r="B96" s="5" t="s">
        <v>177</v>
      </c>
      <c r="C96" s="5" t="s">
        <v>178</v>
      </c>
      <c r="D96" s="5" t="s">
        <v>179</v>
      </c>
      <c r="E96" s="6">
        <v>1900</v>
      </c>
      <c r="F96" s="6"/>
      <c r="G96" s="6"/>
      <c r="H96" s="6">
        <v>1900</v>
      </c>
      <c r="I96" s="6"/>
      <c r="J96" s="6"/>
      <c r="K96" s="11">
        <f t="shared" si="3"/>
        <v>0</v>
      </c>
      <c r="L96" s="11"/>
      <c r="M96" s="11"/>
      <c r="N96" s="10"/>
    </row>
    <row r="97" spans="1:14" ht="31">
      <c r="A97" s="4">
        <v>91</v>
      </c>
      <c r="B97" s="5" t="s">
        <v>180</v>
      </c>
      <c r="C97" s="5" t="s">
        <v>18</v>
      </c>
      <c r="D97" s="5" t="s">
        <v>181</v>
      </c>
      <c r="E97" s="6">
        <v>1900</v>
      </c>
      <c r="F97" s="6"/>
      <c r="G97" s="6"/>
      <c r="H97" s="6">
        <v>1900</v>
      </c>
      <c r="I97" s="6"/>
      <c r="J97" s="6"/>
      <c r="K97" s="11">
        <f t="shared" si="3"/>
        <v>0</v>
      </c>
      <c r="L97" s="11"/>
      <c r="M97" s="11"/>
      <c r="N97" s="10"/>
    </row>
    <row r="98" spans="1:14" ht="31">
      <c r="A98" s="4">
        <v>92</v>
      </c>
      <c r="B98" s="5" t="s">
        <v>182</v>
      </c>
      <c r="C98" s="5" t="s">
        <v>183</v>
      </c>
      <c r="D98" s="5" t="s">
        <v>136</v>
      </c>
      <c r="E98" s="6">
        <v>2100</v>
      </c>
      <c r="F98" s="6"/>
      <c r="G98" s="6"/>
      <c r="H98" s="6">
        <v>2100</v>
      </c>
      <c r="I98" s="6"/>
      <c r="J98" s="6"/>
      <c r="K98" s="11">
        <f t="shared" si="3"/>
        <v>0</v>
      </c>
      <c r="L98" s="11"/>
      <c r="M98" s="11"/>
      <c r="N98" s="10"/>
    </row>
    <row r="99" spans="1:14" ht="31">
      <c r="A99" s="4">
        <v>93</v>
      </c>
      <c r="B99" s="5" t="s">
        <v>184</v>
      </c>
      <c r="C99" s="5" t="s">
        <v>25</v>
      </c>
      <c r="D99" s="5" t="s">
        <v>172</v>
      </c>
      <c r="E99" s="6">
        <v>1600</v>
      </c>
      <c r="F99" s="6"/>
      <c r="G99" s="6"/>
      <c r="H99" s="6">
        <v>1600</v>
      </c>
      <c r="I99" s="6"/>
      <c r="J99" s="6"/>
      <c r="K99" s="11">
        <f t="shared" si="3"/>
        <v>0</v>
      </c>
      <c r="L99" s="11"/>
      <c r="M99" s="11"/>
      <c r="N99" s="10"/>
    </row>
    <row r="100" spans="1:14" ht="31">
      <c r="A100" s="4">
        <v>94</v>
      </c>
      <c r="B100" s="5" t="s">
        <v>185</v>
      </c>
      <c r="C100" s="5" t="s">
        <v>18</v>
      </c>
      <c r="D100" s="5" t="s">
        <v>179</v>
      </c>
      <c r="E100" s="6">
        <v>1600</v>
      </c>
      <c r="F100" s="6"/>
      <c r="G100" s="6"/>
      <c r="H100" s="6">
        <v>1600</v>
      </c>
      <c r="I100" s="6"/>
      <c r="J100" s="6"/>
      <c r="K100" s="11">
        <f t="shared" si="3"/>
        <v>0</v>
      </c>
      <c r="L100" s="11"/>
      <c r="M100" s="11"/>
      <c r="N100" s="10"/>
    </row>
    <row r="101" spans="1:14" ht="31">
      <c r="A101" s="4">
        <v>95</v>
      </c>
      <c r="B101" s="5" t="s">
        <v>186</v>
      </c>
      <c r="C101" s="5" t="s">
        <v>25</v>
      </c>
      <c r="D101" s="5" t="s">
        <v>81</v>
      </c>
      <c r="E101" s="6">
        <v>1900</v>
      </c>
      <c r="F101" s="6"/>
      <c r="G101" s="6"/>
      <c r="H101" s="6">
        <v>1900</v>
      </c>
      <c r="I101" s="6"/>
      <c r="J101" s="6"/>
      <c r="K101" s="11">
        <f t="shared" si="3"/>
        <v>0</v>
      </c>
      <c r="L101" s="11"/>
      <c r="M101" s="11"/>
      <c r="N101" s="10"/>
    </row>
    <row r="102" spans="1:14" ht="31">
      <c r="A102" s="4">
        <v>96</v>
      </c>
      <c r="B102" s="5" t="s">
        <v>187</v>
      </c>
      <c r="C102" s="5" t="s">
        <v>25</v>
      </c>
      <c r="D102" s="5" t="s">
        <v>87</v>
      </c>
      <c r="E102" s="6">
        <v>1900</v>
      </c>
      <c r="F102" s="6"/>
      <c r="G102" s="6"/>
      <c r="H102" s="6">
        <v>1900</v>
      </c>
      <c r="I102" s="6"/>
      <c r="J102" s="6"/>
      <c r="K102" s="11">
        <f t="shared" si="3"/>
        <v>0</v>
      </c>
      <c r="L102" s="11"/>
      <c r="M102" s="11"/>
      <c r="N102" s="10"/>
    </row>
    <row r="103" spans="1:14" ht="31">
      <c r="A103" s="4">
        <v>97</v>
      </c>
      <c r="B103" s="5" t="s">
        <v>188</v>
      </c>
      <c r="C103" s="5" t="s">
        <v>189</v>
      </c>
      <c r="D103" s="5" t="s">
        <v>190</v>
      </c>
      <c r="E103" s="6">
        <v>1900</v>
      </c>
      <c r="F103" s="6"/>
      <c r="G103" s="6"/>
      <c r="H103" s="6">
        <v>1900</v>
      </c>
      <c r="I103" s="6"/>
      <c r="J103" s="6"/>
      <c r="K103" s="11">
        <f t="shared" si="3"/>
        <v>0</v>
      </c>
      <c r="L103" s="11"/>
      <c r="M103" s="11"/>
      <c r="N103" s="10"/>
    </row>
    <row r="104" spans="1:14" ht="31">
      <c r="A104" s="4">
        <v>98</v>
      </c>
      <c r="B104" s="5" t="s">
        <v>191</v>
      </c>
      <c r="C104" s="5" t="s">
        <v>25</v>
      </c>
      <c r="D104" s="5" t="s">
        <v>87</v>
      </c>
      <c r="E104" s="6">
        <v>3300</v>
      </c>
      <c r="F104" s="6"/>
      <c r="G104" s="6"/>
      <c r="H104" s="6">
        <v>3300</v>
      </c>
      <c r="I104" s="6"/>
      <c r="J104" s="6"/>
      <c r="K104" s="11">
        <f t="shared" si="3"/>
        <v>0</v>
      </c>
      <c r="L104" s="11"/>
      <c r="M104" s="11"/>
      <c r="N104" s="10"/>
    </row>
    <row r="105" spans="1:14" ht="31">
      <c r="A105" s="4">
        <v>99</v>
      </c>
      <c r="B105" s="5" t="s">
        <v>192</v>
      </c>
      <c r="C105" s="5" t="s">
        <v>25</v>
      </c>
      <c r="D105" s="5" t="s">
        <v>87</v>
      </c>
      <c r="E105" s="6">
        <v>4000</v>
      </c>
      <c r="F105" s="6"/>
      <c r="G105" s="6"/>
      <c r="H105" s="6">
        <v>4000</v>
      </c>
      <c r="I105" s="6"/>
      <c r="J105" s="6"/>
      <c r="K105" s="11">
        <f t="shared" si="3"/>
        <v>0</v>
      </c>
      <c r="L105" s="11"/>
      <c r="M105" s="11"/>
      <c r="N105" s="10"/>
    </row>
    <row r="106" spans="1:14" ht="31">
      <c r="A106" s="4">
        <v>100</v>
      </c>
      <c r="B106" s="5" t="s">
        <v>193</v>
      </c>
      <c r="C106" s="5" t="s">
        <v>194</v>
      </c>
      <c r="D106" s="5" t="s">
        <v>195</v>
      </c>
      <c r="E106" s="6">
        <v>1900</v>
      </c>
      <c r="F106" s="6"/>
      <c r="G106" s="6"/>
      <c r="H106" s="6">
        <v>1900</v>
      </c>
      <c r="I106" s="6"/>
      <c r="J106" s="6"/>
      <c r="K106" s="11">
        <f t="shared" si="3"/>
        <v>0</v>
      </c>
      <c r="L106" s="11"/>
      <c r="M106" s="11"/>
      <c r="N106" s="10"/>
    </row>
    <row r="107" spans="1:14" ht="31">
      <c r="A107" s="4">
        <v>101</v>
      </c>
      <c r="B107" s="5" t="s">
        <v>196</v>
      </c>
      <c r="C107" s="5" t="s">
        <v>197</v>
      </c>
      <c r="D107" s="5" t="s">
        <v>195</v>
      </c>
      <c r="E107" s="6">
        <v>1900</v>
      </c>
      <c r="F107" s="6">
        <v>600</v>
      </c>
      <c r="G107" s="6">
        <v>360</v>
      </c>
      <c r="H107" s="6">
        <v>1900</v>
      </c>
      <c r="I107" s="6">
        <v>600</v>
      </c>
      <c r="J107" s="6">
        <v>360</v>
      </c>
      <c r="K107" s="11">
        <f t="shared" si="3"/>
        <v>0</v>
      </c>
      <c r="L107" s="11">
        <f t="shared" si="4"/>
        <v>0</v>
      </c>
      <c r="M107" s="11">
        <f t="shared" si="5"/>
        <v>0</v>
      </c>
      <c r="N107" s="10"/>
    </row>
    <row r="108" spans="1:14" ht="31">
      <c r="A108" s="4">
        <v>102</v>
      </c>
      <c r="B108" s="5" t="s">
        <v>198</v>
      </c>
      <c r="C108" s="5" t="s">
        <v>18</v>
      </c>
      <c r="D108" s="5" t="s">
        <v>194</v>
      </c>
      <c r="E108" s="6">
        <v>2000</v>
      </c>
      <c r="F108" s="6"/>
      <c r="G108" s="6"/>
      <c r="H108" s="6">
        <v>2000</v>
      </c>
      <c r="I108" s="6"/>
      <c r="J108" s="6"/>
      <c r="K108" s="11">
        <f t="shared" si="3"/>
        <v>0</v>
      </c>
      <c r="L108" s="11"/>
      <c r="M108" s="11"/>
      <c r="N108" s="10"/>
    </row>
    <row r="109" spans="1:14" ht="31">
      <c r="A109" s="4">
        <v>103</v>
      </c>
      <c r="B109" s="13" t="s">
        <v>199</v>
      </c>
      <c r="C109" s="13" t="s">
        <v>115</v>
      </c>
      <c r="D109" s="13" t="s">
        <v>91</v>
      </c>
      <c r="E109" s="14">
        <v>2600</v>
      </c>
      <c r="F109" s="14">
        <v>860</v>
      </c>
      <c r="G109" s="14">
        <v>510</v>
      </c>
      <c r="H109" s="14">
        <v>2600</v>
      </c>
      <c r="I109" s="14">
        <v>860</v>
      </c>
      <c r="J109" s="14">
        <v>510</v>
      </c>
      <c r="K109" s="11">
        <f t="shared" si="3"/>
        <v>0</v>
      </c>
      <c r="L109" s="11">
        <f t="shared" si="4"/>
        <v>0</v>
      </c>
      <c r="M109" s="11">
        <f t="shared" si="5"/>
        <v>0</v>
      </c>
      <c r="N109" s="10"/>
    </row>
    <row r="110" spans="1:14" ht="31">
      <c r="A110" s="4">
        <v>104</v>
      </c>
      <c r="B110" s="5" t="s">
        <v>199</v>
      </c>
      <c r="C110" s="5" t="s">
        <v>91</v>
      </c>
      <c r="D110" s="5" t="s">
        <v>200</v>
      </c>
      <c r="E110" s="6">
        <v>1900</v>
      </c>
      <c r="F110" s="6">
        <v>600</v>
      </c>
      <c r="G110" s="6">
        <v>360</v>
      </c>
      <c r="H110" s="6">
        <v>1900</v>
      </c>
      <c r="I110" s="6">
        <v>600</v>
      </c>
      <c r="J110" s="6">
        <v>360</v>
      </c>
      <c r="K110" s="11">
        <f t="shared" si="3"/>
        <v>0</v>
      </c>
      <c r="L110" s="11">
        <f t="shared" si="4"/>
        <v>0</v>
      </c>
      <c r="M110" s="11">
        <f t="shared" si="5"/>
        <v>0</v>
      </c>
      <c r="N110" s="10"/>
    </row>
    <row r="111" spans="1:14" ht="31">
      <c r="A111" s="4">
        <v>105</v>
      </c>
      <c r="B111" s="5" t="s">
        <v>201</v>
      </c>
      <c r="C111" s="5" t="s">
        <v>197</v>
      </c>
      <c r="D111" s="5" t="s">
        <v>195</v>
      </c>
      <c r="E111" s="6">
        <v>1900</v>
      </c>
      <c r="F111" s="6"/>
      <c r="G111" s="6"/>
      <c r="H111" s="6">
        <v>1900</v>
      </c>
      <c r="I111" s="6"/>
      <c r="J111" s="6"/>
      <c r="K111" s="11">
        <f t="shared" si="3"/>
        <v>0</v>
      </c>
      <c r="L111" s="11"/>
      <c r="M111" s="11"/>
      <c r="N111" s="10"/>
    </row>
    <row r="112" spans="1:14" ht="31">
      <c r="A112" s="4">
        <v>106</v>
      </c>
      <c r="B112" s="5" t="s">
        <v>202</v>
      </c>
      <c r="C112" s="5" t="s">
        <v>197</v>
      </c>
      <c r="D112" s="5" t="s">
        <v>195</v>
      </c>
      <c r="E112" s="6">
        <v>1100</v>
      </c>
      <c r="F112" s="6"/>
      <c r="G112" s="6"/>
      <c r="H112" s="6">
        <v>1100</v>
      </c>
      <c r="I112" s="6"/>
      <c r="J112" s="6"/>
      <c r="K112" s="11">
        <f t="shared" si="3"/>
        <v>0</v>
      </c>
      <c r="L112" s="11"/>
      <c r="M112" s="11"/>
      <c r="N112" s="10"/>
    </row>
    <row r="113" spans="1:14" ht="31">
      <c r="A113" s="4">
        <v>107</v>
      </c>
      <c r="B113" s="5" t="s">
        <v>203</v>
      </c>
      <c r="C113" s="5" t="s">
        <v>36</v>
      </c>
      <c r="D113" s="5" t="s">
        <v>159</v>
      </c>
      <c r="E113" s="6">
        <v>1900</v>
      </c>
      <c r="F113" s="6"/>
      <c r="G113" s="6"/>
      <c r="H113" s="6">
        <v>1900</v>
      </c>
      <c r="I113" s="6"/>
      <c r="J113" s="6"/>
      <c r="K113" s="11">
        <f t="shared" si="3"/>
        <v>0</v>
      </c>
      <c r="L113" s="11"/>
      <c r="M113" s="11"/>
      <c r="N113" s="10"/>
    </row>
    <row r="114" spans="1:14" ht="31">
      <c r="A114" s="4">
        <v>108</v>
      </c>
      <c r="B114" s="5" t="s">
        <v>204</v>
      </c>
      <c r="C114" s="5" t="s">
        <v>205</v>
      </c>
      <c r="D114" s="5" t="s">
        <v>206</v>
      </c>
      <c r="E114" s="6">
        <v>1900</v>
      </c>
      <c r="F114" s="6"/>
      <c r="G114" s="6"/>
      <c r="H114" s="6">
        <v>1900</v>
      </c>
      <c r="I114" s="6"/>
      <c r="J114" s="6"/>
      <c r="K114" s="11">
        <f t="shared" si="3"/>
        <v>0</v>
      </c>
      <c r="L114" s="11"/>
      <c r="M114" s="11"/>
      <c r="N114" s="10"/>
    </row>
    <row r="115" spans="1:14" ht="31">
      <c r="A115" s="4">
        <v>109</v>
      </c>
      <c r="B115" s="5" t="s">
        <v>207</v>
      </c>
      <c r="C115" s="5" t="s">
        <v>18</v>
      </c>
      <c r="D115" s="5" t="s">
        <v>159</v>
      </c>
      <c r="E115" s="6">
        <v>3300</v>
      </c>
      <c r="F115" s="6"/>
      <c r="G115" s="6"/>
      <c r="H115" s="6">
        <v>3300</v>
      </c>
      <c r="I115" s="6"/>
      <c r="J115" s="6"/>
      <c r="K115" s="11">
        <f t="shared" si="3"/>
        <v>0</v>
      </c>
      <c r="L115" s="11"/>
      <c r="M115" s="11"/>
      <c r="N115" s="10"/>
    </row>
    <row r="116" spans="1:14" ht="31">
      <c r="A116" s="4">
        <v>110</v>
      </c>
      <c r="B116" s="5" t="s">
        <v>207</v>
      </c>
      <c r="C116" s="5" t="s">
        <v>39</v>
      </c>
      <c r="D116" s="5" t="s">
        <v>159</v>
      </c>
      <c r="E116" s="6">
        <v>4000</v>
      </c>
      <c r="F116" s="6"/>
      <c r="G116" s="6"/>
      <c r="H116" s="6">
        <v>4000</v>
      </c>
      <c r="I116" s="6"/>
      <c r="J116" s="6"/>
      <c r="K116" s="11">
        <f t="shared" si="3"/>
        <v>0</v>
      </c>
      <c r="L116" s="11"/>
      <c r="M116" s="11"/>
      <c r="N116" s="10"/>
    </row>
    <row r="117" spans="1:14">
      <c r="A117" s="4">
        <v>111</v>
      </c>
      <c r="B117" s="5" t="s">
        <v>208</v>
      </c>
      <c r="C117" s="5" t="s">
        <v>209</v>
      </c>
      <c r="D117" s="5" t="s">
        <v>210</v>
      </c>
      <c r="E117" s="6">
        <v>1900</v>
      </c>
      <c r="F117" s="6"/>
      <c r="G117" s="6"/>
      <c r="H117" s="6">
        <v>1900</v>
      </c>
      <c r="I117" s="6"/>
      <c r="J117" s="6"/>
      <c r="K117" s="11">
        <f t="shared" si="3"/>
        <v>0</v>
      </c>
      <c r="L117" s="11"/>
      <c r="M117" s="11"/>
      <c r="N117" s="10"/>
    </row>
    <row r="118" spans="1:14" ht="31">
      <c r="A118" s="4">
        <v>112</v>
      </c>
      <c r="B118" s="5" t="s">
        <v>211</v>
      </c>
      <c r="C118" s="5" t="s">
        <v>159</v>
      </c>
      <c r="D118" s="5" t="s">
        <v>210</v>
      </c>
      <c r="E118" s="6">
        <v>1900</v>
      </c>
      <c r="F118" s="6">
        <v>710</v>
      </c>
      <c r="G118" s="6">
        <v>500</v>
      </c>
      <c r="H118" s="6">
        <v>1900</v>
      </c>
      <c r="I118" s="6">
        <v>710</v>
      </c>
      <c r="J118" s="6">
        <v>500</v>
      </c>
      <c r="K118" s="11">
        <f t="shared" si="3"/>
        <v>0</v>
      </c>
      <c r="L118" s="11">
        <f t="shared" si="4"/>
        <v>0</v>
      </c>
      <c r="M118" s="11">
        <f t="shared" si="5"/>
        <v>0</v>
      </c>
      <c r="N118" s="10"/>
    </row>
    <row r="119" spans="1:14">
      <c r="A119" s="4">
        <v>113</v>
      </c>
      <c r="B119" s="5" t="s">
        <v>212</v>
      </c>
      <c r="C119" s="5" t="s">
        <v>39</v>
      </c>
      <c r="D119" s="5" t="s">
        <v>205</v>
      </c>
      <c r="E119" s="6">
        <v>3700</v>
      </c>
      <c r="F119" s="6"/>
      <c r="G119" s="6"/>
      <c r="H119" s="6">
        <v>3700</v>
      </c>
      <c r="I119" s="6"/>
      <c r="J119" s="6"/>
      <c r="K119" s="11">
        <f t="shared" si="3"/>
        <v>0</v>
      </c>
      <c r="L119" s="11"/>
      <c r="M119" s="11"/>
      <c r="N119" s="10"/>
    </row>
    <row r="120" spans="1:14" ht="31">
      <c r="A120" s="4">
        <v>114</v>
      </c>
      <c r="B120" s="5" t="s">
        <v>213</v>
      </c>
      <c r="C120" s="5" t="s">
        <v>161</v>
      </c>
      <c r="D120" s="5" t="s">
        <v>214</v>
      </c>
      <c r="E120" s="6">
        <v>2000</v>
      </c>
      <c r="F120" s="6"/>
      <c r="G120" s="6"/>
      <c r="H120" s="6">
        <v>2000</v>
      </c>
      <c r="I120" s="6"/>
      <c r="J120" s="6"/>
      <c r="K120" s="11">
        <f t="shared" si="3"/>
        <v>0</v>
      </c>
      <c r="L120" s="11"/>
      <c r="M120" s="11"/>
      <c r="N120" s="10"/>
    </row>
    <row r="121" spans="1:14" ht="31">
      <c r="A121" s="4">
        <v>115</v>
      </c>
      <c r="B121" s="5" t="s">
        <v>215</v>
      </c>
      <c r="C121" s="5" t="s">
        <v>161</v>
      </c>
      <c r="D121" s="5" t="s">
        <v>214</v>
      </c>
      <c r="E121" s="6">
        <v>2000</v>
      </c>
      <c r="F121" s="6"/>
      <c r="G121" s="6"/>
      <c r="H121" s="6">
        <v>2000</v>
      </c>
      <c r="I121" s="6"/>
      <c r="J121" s="6"/>
      <c r="K121" s="11">
        <f t="shared" si="3"/>
        <v>0</v>
      </c>
      <c r="L121" s="11"/>
      <c r="M121" s="11"/>
      <c r="N121" s="10"/>
    </row>
    <row r="122" spans="1:14" ht="31">
      <c r="A122" s="4">
        <v>116</v>
      </c>
      <c r="B122" s="5" t="s">
        <v>216</v>
      </c>
      <c r="C122" s="5" t="s">
        <v>41</v>
      </c>
      <c r="D122" s="5" t="s">
        <v>217</v>
      </c>
      <c r="E122" s="6">
        <v>2100</v>
      </c>
      <c r="F122" s="6"/>
      <c r="G122" s="6"/>
      <c r="H122" s="6">
        <v>2100</v>
      </c>
      <c r="I122" s="6"/>
      <c r="J122" s="6"/>
      <c r="K122" s="11">
        <f t="shared" si="3"/>
        <v>0</v>
      </c>
      <c r="L122" s="11"/>
      <c r="M122" s="11"/>
      <c r="N122" s="10"/>
    </row>
    <row r="123" spans="1:14" ht="31">
      <c r="A123" s="4">
        <v>117</v>
      </c>
      <c r="B123" s="5" t="s">
        <v>218</v>
      </c>
      <c r="C123" s="5" t="s">
        <v>219</v>
      </c>
      <c r="D123" s="5" t="s">
        <v>220</v>
      </c>
      <c r="E123" s="6">
        <v>1600</v>
      </c>
      <c r="F123" s="6"/>
      <c r="G123" s="6"/>
      <c r="H123" s="6">
        <v>1600</v>
      </c>
      <c r="I123" s="6"/>
      <c r="J123" s="6"/>
      <c r="K123" s="11">
        <f t="shared" si="3"/>
        <v>0</v>
      </c>
      <c r="L123" s="11"/>
      <c r="M123" s="11"/>
      <c r="N123" s="10"/>
    </row>
    <row r="124" spans="1:14" ht="31">
      <c r="A124" s="4">
        <v>118</v>
      </c>
      <c r="B124" s="5" t="s">
        <v>221</v>
      </c>
      <c r="C124" s="5" t="s">
        <v>161</v>
      </c>
      <c r="D124" s="5" t="s">
        <v>219</v>
      </c>
      <c r="E124" s="6">
        <v>1600</v>
      </c>
      <c r="F124" s="6"/>
      <c r="G124" s="6"/>
      <c r="H124" s="6">
        <v>1600</v>
      </c>
      <c r="I124" s="6"/>
      <c r="J124" s="6"/>
      <c r="K124" s="11">
        <f t="shared" si="3"/>
        <v>0</v>
      </c>
      <c r="L124" s="11"/>
      <c r="M124" s="11"/>
      <c r="N124" s="10"/>
    </row>
    <row r="125" spans="1:14" ht="31">
      <c r="A125" s="4">
        <v>119</v>
      </c>
      <c r="B125" s="5" t="s">
        <v>222</v>
      </c>
      <c r="C125" s="5" t="s">
        <v>36</v>
      </c>
      <c r="D125" s="5" t="s">
        <v>161</v>
      </c>
      <c r="E125" s="6">
        <v>2600</v>
      </c>
      <c r="F125" s="6"/>
      <c r="G125" s="6"/>
      <c r="H125" s="6">
        <v>2600</v>
      </c>
      <c r="I125" s="6"/>
      <c r="J125" s="6"/>
      <c r="K125" s="11">
        <f t="shared" si="3"/>
        <v>0</v>
      </c>
      <c r="L125" s="11"/>
      <c r="M125" s="11"/>
      <c r="N125" s="10"/>
    </row>
    <row r="126" spans="1:14" ht="31">
      <c r="A126" s="4">
        <v>120</v>
      </c>
      <c r="B126" s="5" t="s">
        <v>222</v>
      </c>
      <c r="C126" s="5" t="s">
        <v>161</v>
      </c>
      <c r="D126" s="5" t="s">
        <v>30</v>
      </c>
      <c r="E126" s="6">
        <v>1600</v>
      </c>
      <c r="F126" s="6"/>
      <c r="G126" s="6"/>
      <c r="H126" s="6">
        <v>1600</v>
      </c>
      <c r="I126" s="6"/>
      <c r="J126" s="6"/>
      <c r="K126" s="11">
        <f t="shared" si="3"/>
        <v>0</v>
      </c>
      <c r="L126" s="11"/>
      <c r="M126" s="11"/>
      <c r="N126" s="10"/>
    </row>
    <row r="127" spans="1:14" ht="31">
      <c r="A127" s="4">
        <v>121</v>
      </c>
      <c r="B127" s="5" t="s">
        <v>223</v>
      </c>
      <c r="C127" s="5" t="s">
        <v>36</v>
      </c>
      <c r="D127" s="5" t="s">
        <v>214</v>
      </c>
      <c r="E127" s="6">
        <v>1600</v>
      </c>
      <c r="F127" s="6"/>
      <c r="G127" s="6"/>
      <c r="H127" s="6">
        <v>1600</v>
      </c>
      <c r="I127" s="6"/>
      <c r="J127" s="6"/>
      <c r="K127" s="11">
        <f t="shared" si="3"/>
        <v>0</v>
      </c>
      <c r="L127" s="11"/>
      <c r="M127" s="11"/>
      <c r="N127" s="10"/>
    </row>
    <row r="128" spans="1:14" ht="31">
      <c r="A128" s="4">
        <v>122</v>
      </c>
      <c r="B128" s="5" t="s">
        <v>224</v>
      </c>
      <c r="C128" s="5" t="s">
        <v>225</v>
      </c>
      <c r="D128" s="5" t="s">
        <v>161</v>
      </c>
      <c r="E128" s="6">
        <v>1600</v>
      </c>
      <c r="F128" s="6"/>
      <c r="G128" s="6"/>
      <c r="H128" s="6">
        <v>1600</v>
      </c>
      <c r="I128" s="6"/>
      <c r="J128" s="6"/>
      <c r="K128" s="11">
        <f t="shared" si="3"/>
        <v>0</v>
      </c>
      <c r="L128" s="11"/>
      <c r="M128" s="11"/>
      <c r="N128" s="10"/>
    </row>
    <row r="129" spans="1:14" ht="31">
      <c r="A129" s="4">
        <v>123</v>
      </c>
      <c r="B129" s="5" t="s">
        <v>226</v>
      </c>
      <c r="C129" s="5" t="s">
        <v>227</v>
      </c>
      <c r="D129" s="5" t="s">
        <v>36</v>
      </c>
      <c r="E129" s="6">
        <v>1900</v>
      </c>
      <c r="F129" s="6"/>
      <c r="G129" s="6"/>
      <c r="H129" s="6">
        <v>1900</v>
      </c>
      <c r="I129" s="6"/>
      <c r="J129" s="6"/>
      <c r="K129" s="11">
        <f t="shared" si="3"/>
        <v>0</v>
      </c>
      <c r="L129" s="11"/>
      <c r="M129" s="11"/>
      <c r="N129" s="10"/>
    </row>
    <row r="130" spans="1:14" ht="31">
      <c r="A130" s="4">
        <v>124</v>
      </c>
      <c r="B130" s="5" t="s">
        <v>228</v>
      </c>
      <c r="C130" s="5" t="s">
        <v>217</v>
      </c>
      <c r="D130" s="5" t="s">
        <v>229</v>
      </c>
      <c r="E130" s="6">
        <v>1600</v>
      </c>
      <c r="F130" s="6"/>
      <c r="G130" s="6"/>
      <c r="H130" s="6">
        <v>1600</v>
      </c>
      <c r="I130" s="6"/>
      <c r="J130" s="6"/>
      <c r="K130" s="11">
        <f t="shared" si="3"/>
        <v>0</v>
      </c>
      <c r="L130" s="11"/>
      <c r="M130" s="11"/>
      <c r="N130" s="10"/>
    </row>
    <row r="131" spans="1:14" ht="31">
      <c r="A131" s="4">
        <v>125</v>
      </c>
      <c r="B131" s="5" t="s">
        <v>230</v>
      </c>
      <c r="C131" s="5" t="s">
        <v>30</v>
      </c>
      <c r="D131" s="5" t="s">
        <v>217</v>
      </c>
      <c r="E131" s="6">
        <v>1300</v>
      </c>
      <c r="F131" s="6"/>
      <c r="G131" s="6"/>
      <c r="H131" s="6">
        <v>1300</v>
      </c>
      <c r="I131" s="6"/>
      <c r="J131" s="6"/>
      <c r="K131" s="11">
        <f t="shared" si="3"/>
        <v>0</v>
      </c>
      <c r="L131" s="11"/>
      <c r="M131" s="11"/>
      <c r="N131" s="10"/>
    </row>
    <row r="132" spans="1:14" ht="31">
      <c r="A132" s="4">
        <v>126</v>
      </c>
      <c r="B132" s="5" t="s">
        <v>231</v>
      </c>
      <c r="C132" s="5" t="s">
        <v>232</v>
      </c>
      <c r="D132" s="5" t="s">
        <v>217</v>
      </c>
      <c r="E132" s="6">
        <v>2600</v>
      </c>
      <c r="F132" s="6"/>
      <c r="G132" s="6"/>
      <c r="H132" s="6">
        <v>2600</v>
      </c>
      <c r="I132" s="6"/>
      <c r="J132" s="6"/>
      <c r="K132" s="11">
        <f t="shared" si="3"/>
        <v>0</v>
      </c>
      <c r="L132" s="11"/>
      <c r="M132" s="11"/>
      <c r="N132" s="10"/>
    </row>
    <row r="133" spans="1:14" ht="31">
      <c r="A133" s="4">
        <v>127</v>
      </c>
      <c r="B133" s="5" t="s">
        <v>231</v>
      </c>
      <c r="C133" s="5" t="s">
        <v>217</v>
      </c>
      <c r="D133" s="5" t="s">
        <v>30</v>
      </c>
      <c r="E133" s="6">
        <v>2000</v>
      </c>
      <c r="F133" s="6"/>
      <c r="G133" s="6"/>
      <c r="H133" s="6">
        <v>2000</v>
      </c>
      <c r="I133" s="6"/>
      <c r="J133" s="6"/>
      <c r="K133" s="11">
        <f t="shared" si="3"/>
        <v>0</v>
      </c>
      <c r="L133" s="11"/>
      <c r="M133" s="11"/>
      <c r="N133" s="10"/>
    </row>
    <row r="134" spans="1:14" ht="31">
      <c r="A134" s="4">
        <v>128</v>
      </c>
      <c r="B134" s="13" t="s">
        <v>231</v>
      </c>
      <c r="C134" s="13" t="s">
        <v>233</v>
      </c>
      <c r="D134" s="13" t="s">
        <v>30</v>
      </c>
      <c r="E134" s="14">
        <v>2000</v>
      </c>
      <c r="F134" s="14"/>
      <c r="G134" s="14"/>
      <c r="H134" s="14">
        <v>2000</v>
      </c>
      <c r="I134" s="14"/>
      <c r="J134" s="14"/>
      <c r="K134" s="11">
        <f t="shared" si="3"/>
        <v>0</v>
      </c>
      <c r="L134" s="11"/>
      <c r="M134" s="11"/>
      <c r="N134" s="10"/>
    </row>
    <row r="135" spans="1:14" ht="31">
      <c r="A135" s="4">
        <v>129</v>
      </c>
      <c r="B135" s="5" t="s">
        <v>234</v>
      </c>
      <c r="C135" s="5" t="s">
        <v>36</v>
      </c>
      <c r="D135" s="5" t="s">
        <v>227</v>
      </c>
      <c r="E135" s="6">
        <v>2000</v>
      </c>
      <c r="F135" s="6"/>
      <c r="G135" s="6"/>
      <c r="H135" s="6">
        <v>2000</v>
      </c>
      <c r="I135" s="6"/>
      <c r="J135" s="6"/>
      <c r="K135" s="11">
        <f t="shared" si="3"/>
        <v>0</v>
      </c>
      <c r="L135" s="11"/>
      <c r="M135" s="11"/>
      <c r="N135" s="10"/>
    </row>
    <row r="136" spans="1:14" ht="31">
      <c r="A136" s="4">
        <v>130</v>
      </c>
      <c r="B136" s="5" t="s">
        <v>235</v>
      </c>
      <c r="C136" s="5" t="s">
        <v>32</v>
      </c>
      <c r="D136" s="5" t="s">
        <v>236</v>
      </c>
      <c r="E136" s="6">
        <v>700</v>
      </c>
      <c r="F136" s="6">
        <v>450</v>
      </c>
      <c r="G136" s="6">
        <v>310</v>
      </c>
      <c r="H136" s="6">
        <v>700</v>
      </c>
      <c r="I136" s="6">
        <v>450</v>
      </c>
      <c r="J136" s="6">
        <v>310</v>
      </c>
      <c r="K136" s="11">
        <f t="shared" ref="K136:K196" si="6">(H136-E136)/E136</f>
        <v>0</v>
      </c>
      <c r="L136" s="11">
        <f t="shared" si="4"/>
        <v>0</v>
      </c>
      <c r="M136" s="11">
        <f t="shared" si="5"/>
        <v>0</v>
      </c>
      <c r="N136" s="10"/>
    </row>
    <row r="137" spans="1:14" ht="31">
      <c r="A137" s="4">
        <v>131</v>
      </c>
      <c r="B137" s="5" t="s">
        <v>237</v>
      </c>
      <c r="C137" s="5" t="s">
        <v>238</v>
      </c>
      <c r="D137" s="5" t="s">
        <v>239</v>
      </c>
      <c r="E137" s="6">
        <v>1600</v>
      </c>
      <c r="F137" s="6"/>
      <c r="G137" s="6"/>
      <c r="H137" s="6">
        <v>1600</v>
      </c>
      <c r="I137" s="6"/>
      <c r="J137" s="6"/>
      <c r="K137" s="11">
        <f t="shared" si="6"/>
        <v>0</v>
      </c>
      <c r="L137" s="11"/>
      <c r="M137" s="11"/>
      <c r="N137" s="10"/>
    </row>
    <row r="138" spans="1:14" ht="31">
      <c r="A138" s="4">
        <v>132</v>
      </c>
      <c r="B138" s="5" t="s">
        <v>240</v>
      </c>
      <c r="C138" s="5" t="s">
        <v>233</v>
      </c>
      <c r="D138" s="5" t="s">
        <v>241</v>
      </c>
      <c r="E138" s="6">
        <v>1900</v>
      </c>
      <c r="F138" s="6"/>
      <c r="G138" s="6"/>
      <c r="H138" s="6">
        <v>1900</v>
      </c>
      <c r="I138" s="6"/>
      <c r="J138" s="6"/>
      <c r="K138" s="11">
        <f t="shared" si="6"/>
        <v>0</v>
      </c>
      <c r="L138" s="11"/>
      <c r="M138" s="11"/>
      <c r="N138" s="10"/>
    </row>
    <row r="139" spans="1:14" ht="31">
      <c r="A139" s="4">
        <v>133</v>
      </c>
      <c r="B139" s="5" t="s">
        <v>242</v>
      </c>
      <c r="C139" s="5" t="s">
        <v>233</v>
      </c>
      <c r="D139" s="5" t="s">
        <v>238</v>
      </c>
      <c r="E139" s="6">
        <v>1600</v>
      </c>
      <c r="F139" s="6"/>
      <c r="G139" s="6"/>
      <c r="H139" s="6">
        <v>1600</v>
      </c>
      <c r="I139" s="6"/>
      <c r="J139" s="6"/>
      <c r="K139" s="11">
        <f t="shared" si="6"/>
        <v>0</v>
      </c>
      <c r="L139" s="11"/>
      <c r="M139" s="11"/>
      <c r="N139" s="10"/>
    </row>
    <row r="140" spans="1:14">
      <c r="A140" s="4">
        <v>134</v>
      </c>
      <c r="B140" s="5" t="s">
        <v>243</v>
      </c>
      <c r="C140" s="5" t="s">
        <v>37</v>
      </c>
      <c r="D140" s="5" t="s">
        <v>165</v>
      </c>
      <c r="E140" s="6">
        <v>1100</v>
      </c>
      <c r="F140" s="6">
        <v>490</v>
      </c>
      <c r="G140" s="6">
        <v>360</v>
      </c>
      <c r="H140" s="6">
        <v>1100</v>
      </c>
      <c r="I140" s="6">
        <v>490</v>
      </c>
      <c r="J140" s="6">
        <v>360</v>
      </c>
      <c r="K140" s="11">
        <f t="shared" si="6"/>
        <v>0</v>
      </c>
      <c r="L140" s="11">
        <f t="shared" ref="L140:L196" si="7">(I140-F140)/F140</f>
        <v>0</v>
      </c>
      <c r="M140" s="11">
        <f t="shared" ref="M140:M196" si="8">(J140-G140)/G140</f>
        <v>0</v>
      </c>
      <c r="N140" s="10"/>
    </row>
    <row r="141" spans="1:14" ht="31">
      <c r="A141" s="4">
        <v>135</v>
      </c>
      <c r="B141" s="5" t="s">
        <v>244</v>
      </c>
      <c r="C141" s="5" t="s">
        <v>37</v>
      </c>
      <c r="D141" s="5" t="s">
        <v>245</v>
      </c>
      <c r="E141" s="6">
        <v>1100</v>
      </c>
      <c r="F141" s="6">
        <v>500</v>
      </c>
      <c r="G141" s="6">
        <v>360</v>
      </c>
      <c r="H141" s="6">
        <v>1100</v>
      </c>
      <c r="I141" s="6">
        <v>500</v>
      </c>
      <c r="J141" s="6">
        <v>360</v>
      </c>
      <c r="K141" s="11">
        <f t="shared" si="6"/>
        <v>0</v>
      </c>
      <c r="L141" s="11">
        <f t="shared" si="7"/>
        <v>0</v>
      </c>
      <c r="M141" s="11">
        <f t="shared" si="8"/>
        <v>0</v>
      </c>
      <c r="N141" s="10"/>
    </row>
    <row r="142" spans="1:14" ht="31">
      <c r="A142" s="4">
        <v>136</v>
      </c>
      <c r="B142" s="5" t="s">
        <v>246</v>
      </c>
      <c r="C142" s="5" t="s">
        <v>247</v>
      </c>
      <c r="D142" s="5" t="s">
        <v>248</v>
      </c>
      <c r="E142" s="6">
        <v>1300</v>
      </c>
      <c r="F142" s="6"/>
      <c r="G142" s="6"/>
      <c r="H142" s="6">
        <v>1300</v>
      </c>
      <c r="I142" s="6"/>
      <c r="J142" s="6"/>
      <c r="K142" s="11">
        <f t="shared" si="6"/>
        <v>0</v>
      </c>
      <c r="L142" s="11"/>
      <c r="M142" s="11"/>
      <c r="N142" s="10"/>
    </row>
    <row r="143" spans="1:14" ht="31">
      <c r="A143" s="4">
        <v>137</v>
      </c>
      <c r="B143" s="5" t="s">
        <v>249</v>
      </c>
      <c r="C143" s="5" t="s">
        <v>247</v>
      </c>
      <c r="D143" s="5" t="s">
        <v>248</v>
      </c>
      <c r="E143" s="6">
        <v>1300</v>
      </c>
      <c r="F143" s="6"/>
      <c r="G143" s="6"/>
      <c r="H143" s="6">
        <v>1300</v>
      </c>
      <c r="I143" s="6"/>
      <c r="J143" s="6"/>
      <c r="K143" s="11">
        <f t="shared" si="6"/>
        <v>0</v>
      </c>
      <c r="L143" s="11"/>
      <c r="M143" s="11"/>
      <c r="N143" s="10"/>
    </row>
    <row r="144" spans="1:14" ht="31">
      <c r="A144" s="4">
        <v>138</v>
      </c>
      <c r="B144" s="5" t="s">
        <v>250</v>
      </c>
      <c r="C144" s="5" t="s">
        <v>32</v>
      </c>
      <c r="D144" s="5" t="s">
        <v>251</v>
      </c>
      <c r="E144" s="6">
        <v>1300</v>
      </c>
      <c r="F144" s="6"/>
      <c r="G144" s="6"/>
      <c r="H144" s="6">
        <v>1300</v>
      </c>
      <c r="I144" s="6"/>
      <c r="J144" s="6"/>
      <c r="K144" s="11">
        <f t="shared" si="6"/>
        <v>0</v>
      </c>
      <c r="L144" s="11"/>
      <c r="M144" s="11"/>
      <c r="N144" s="10"/>
    </row>
    <row r="145" spans="1:14" ht="31">
      <c r="A145" s="4">
        <v>139</v>
      </c>
      <c r="B145" s="5" t="s">
        <v>250</v>
      </c>
      <c r="C145" s="5" t="s">
        <v>251</v>
      </c>
      <c r="D145" s="5" t="s">
        <v>252</v>
      </c>
      <c r="E145" s="6">
        <v>1100</v>
      </c>
      <c r="F145" s="6"/>
      <c r="G145" s="6"/>
      <c r="H145" s="6">
        <v>1100</v>
      </c>
      <c r="I145" s="6"/>
      <c r="J145" s="6"/>
      <c r="K145" s="11">
        <f t="shared" si="6"/>
        <v>0</v>
      </c>
      <c r="L145" s="11"/>
      <c r="M145" s="11"/>
      <c r="N145" s="10"/>
    </row>
    <row r="146" spans="1:14" ht="31">
      <c r="A146" s="4">
        <v>140</v>
      </c>
      <c r="B146" s="5" t="s">
        <v>253</v>
      </c>
      <c r="C146" s="5" t="s">
        <v>32</v>
      </c>
      <c r="D146" s="5" t="s">
        <v>49</v>
      </c>
      <c r="E146" s="6">
        <v>1300</v>
      </c>
      <c r="F146" s="6"/>
      <c r="G146" s="6"/>
      <c r="H146" s="6">
        <v>1300</v>
      </c>
      <c r="I146" s="6"/>
      <c r="J146" s="6"/>
      <c r="K146" s="11">
        <f t="shared" si="6"/>
        <v>0</v>
      </c>
      <c r="L146" s="11"/>
      <c r="M146" s="11"/>
      <c r="N146" s="10"/>
    </row>
    <row r="147" spans="1:14" ht="31">
      <c r="A147" s="4">
        <v>141</v>
      </c>
      <c r="B147" s="5" t="s">
        <v>254</v>
      </c>
      <c r="C147" s="5" t="s">
        <v>255</v>
      </c>
      <c r="D147" s="5" t="s">
        <v>256</v>
      </c>
      <c r="E147" s="6">
        <v>1600</v>
      </c>
      <c r="F147" s="6"/>
      <c r="G147" s="6"/>
      <c r="H147" s="6">
        <v>1600</v>
      </c>
      <c r="I147" s="6"/>
      <c r="J147" s="6"/>
      <c r="K147" s="11">
        <f t="shared" si="6"/>
        <v>0</v>
      </c>
      <c r="L147" s="11"/>
      <c r="M147" s="11"/>
      <c r="N147" s="10"/>
    </row>
    <row r="148" spans="1:14" ht="31">
      <c r="A148" s="4">
        <v>142</v>
      </c>
      <c r="B148" s="5" t="s">
        <v>257</v>
      </c>
      <c r="C148" s="5" t="s">
        <v>258</v>
      </c>
      <c r="D148" s="5" t="s">
        <v>259</v>
      </c>
      <c r="E148" s="6">
        <v>1300</v>
      </c>
      <c r="F148" s="6"/>
      <c r="G148" s="6"/>
      <c r="H148" s="6">
        <v>1300</v>
      </c>
      <c r="I148" s="6"/>
      <c r="J148" s="6"/>
      <c r="K148" s="11">
        <f t="shared" si="6"/>
        <v>0</v>
      </c>
      <c r="L148" s="11"/>
      <c r="M148" s="11"/>
      <c r="N148" s="10"/>
    </row>
    <row r="149" spans="1:14" ht="31">
      <c r="A149" s="4">
        <v>143</v>
      </c>
      <c r="B149" s="5" t="s">
        <v>260</v>
      </c>
      <c r="C149" s="5" t="s">
        <v>258</v>
      </c>
      <c r="D149" s="5" t="s">
        <v>259</v>
      </c>
      <c r="E149" s="6">
        <v>1300</v>
      </c>
      <c r="F149" s="6"/>
      <c r="G149" s="6"/>
      <c r="H149" s="6">
        <v>1300</v>
      </c>
      <c r="I149" s="6"/>
      <c r="J149" s="6"/>
      <c r="K149" s="11">
        <f t="shared" si="6"/>
        <v>0</v>
      </c>
      <c r="L149" s="11"/>
      <c r="M149" s="11"/>
      <c r="N149" s="10"/>
    </row>
    <row r="150" spans="1:14" ht="31">
      <c r="A150" s="4">
        <v>144</v>
      </c>
      <c r="B150" s="5" t="s">
        <v>35</v>
      </c>
      <c r="C150" s="5" t="s">
        <v>259</v>
      </c>
      <c r="D150" s="5" t="s">
        <v>258</v>
      </c>
      <c r="E150" s="6">
        <v>710</v>
      </c>
      <c r="F150" s="6"/>
      <c r="G150" s="6"/>
      <c r="H150" s="6">
        <v>710</v>
      </c>
      <c r="I150" s="6"/>
      <c r="J150" s="6"/>
      <c r="K150" s="11">
        <f t="shared" si="6"/>
        <v>0</v>
      </c>
      <c r="L150" s="11"/>
      <c r="M150" s="11"/>
      <c r="N150" s="10"/>
    </row>
    <row r="151" spans="1:14" ht="31">
      <c r="A151" s="4">
        <v>145</v>
      </c>
      <c r="B151" s="5" t="s">
        <v>261</v>
      </c>
      <c r="C151" s="5" t="s">
        <v>233</v>
      </c>
      <c r="D151" s="5" t="s">
        <v>259</v>
      </c>
      <c r="E151" s="6">
        <v>1500</v>
      </c>
      <c r="F151" s="6">
        <v>570</v>
      </c>
      <c r="G151" s="6">
        <v>380</v>
      </c>
      <c r="H151" s="6">
        <v>1500</v>
      </c>
      <c r="I151" s="6">
        <v>570</v>
      </c>
      <c r="J151" s="6">
        <v>380</v>
      </c>
      <c r="K151" s="11">
        <f t="shared" si="6"/>
        <v>0</v>
      </c>
      <c r="L151" s="11">
        <f t="shared" si="7"/>
        <v>0</v>
      </c>
      <c r="M151" s="11">
        <f t="shared" si="8"/>
        <v>0</v>
      </c>
      <c r="N151" s="10"/>
    </row>
    <row r="152" spans="1:14" ht="31">
      <c r="A152" s="4">
        <v>146</v>
      </c>
      <c r="B152" s="5" t="s">
        <v>262</v>
      </c>
      <c r="C152" s="5" t="s">
        <v>263</v>
      </c>
      <c r="D152" s="5" t="s">
        <v>264</v>
      </c>
      <c r="E152" s="6">
        <v>850</v>
      </c>
      <c r="F152" s="6">
        <v>410</v>
      </c>
      <c r="G152" s="6">
        <v>280</v>
      </c>
      <c r="H152" s="6">
        <v>850</v>
      </c>
      <c r="I152" s="6">
        <v>410</v>
      </c>
      <c r="J152" s="6">
        <v>280</v>
      </c>
      <c r="K152" s="11">
        <f t="shared" si="6"/>
        <v>0</v>
      </c>
      <c r="L152" s="11">
        <f t="shared" si="7"/>
        <v>0</v>
      </c>
      <c r="M152" s="11">
        <f t="shared" si="8"/>
        <v>0</v>
      </c>
      <c r="N152" s="10"/>
    </row>
    <row r="153" spans="1:14" ht="31">
      <c r="A153" s="4">
        <v>147</v>
      </c>
      <c r="B153" s="5" t="s">
        <v>265</v>
      </c>
      <c r="C153" s="5" t="s">
        <v>233</v>
      </c>
      <c r="D153" s="5" t="s">
        <v>259</v>
      </c>
      <c r="E153" s="6">
        <v>850</v>
      </c>
      <c r="F153" s="6">
        <v>410</v>
      </c>
      <c r="G153" s="6">
        <v>280</v>
      </c>
      <c r="H153" s="6">
        <v>850</v>
      </c>
      <c r="I153" s="6">
        <v>410</v>
      </c>
      <c r="J153" s="6">
        <v>280</v>
      </c>
      <c r="K153" s="11">
        <f t="shared" si="6"/>
        <v>0</v>
      </c>
      <c r="L153" s="11">
        <f t="shared" si="7"/>
        <v>0</v>
      </c>
      <c r="M153" s="11">
        <f t="shared" si="8"/>
        <v>0</v>
      </c>
      <c r="N153" s="10"/>
    </row>
    <row r="154" spans="1:14" ht="31">
      <c r="A154" s="4">
        <v>148</v>
      </c>
      <c r="B154" s="5" t="s">
        <v>266</v>
      </c>
      <c r="C154" s="5" t="s">
        <v>37</v>
      </c>
      <c r="D154" s="5" t="s">
        <v>259</v>
      </c>
      <c r="E154" s="6">
        <v>2800</v>
      </c>
      <c r="F154" s="6">
        <v>860</v>
      </c>
      <c r="G154" s="6">
        <v>420</v>
      </c>
      <c r="H154" s="6">
        <v>2800</v>
      </c>
      <c r="I154" s="6">
        <v>860</v>
      </c>
      <c r="J154" s="6">
        <v>420</v>
      </c>
      <c r="K154" s="11">
        <f t="shared" si="6"/>
        <v>0</v>
      </c>
      <c r="L154" s="11">
        <f t="shared" si="7"/>
        <v>0</v>
      </c>
      <c r="M154" s="11">
        <f t="shared" si="8"/>
        <v>0</v>
      </c>
      <c r="N154" s="10"/>
    </row>
    <row r="155" spans="1:14" ht="31">
      <c r="A155" s="4">
        <v>149</v>
      </c>
      <c r="B155" s="5" t="s">
        <v>267</v>
      </c>
      <c r="C155" s="5" t="s">
        <v>39</v>
      </c>
      <c r="D155" s="5" t="s">
        <v>247</v>
      </c>
      <c r="E155" s="6">
        <v>2000</v>
      </c>
      <c r="F155" s="6"/>
      <c r="G155" s="6"/>
      <c r="H155" s="6">
        <v>2000</v>
      </c>
      <c r="I155" s="6"/>
      <c r="J155" s="6"/>
      <c r="K155" s="11">
        <f t="shared" si="6"/>
        <v>0</v>
      </c>
      <c r="L155" s="11"/>
      <c r="M155" s="11"/>
      <c r="N155" s="10"/>
    </row>
    <row r="156" spans="1:14" ht="31">
      <c r="A156" s="4">
        <v>150</v>
      </c>
      <c r="B156" s="5" t="s">
        <v>268</v>
      </c>
      <c r="C156" s="5" t="s">
        <v>39</v>
      </c>
      <c r="D156" s="5" t="s">
        <v>269</v>
      </c>
      <c r="E156" s="6">
        <v>2900</v>
      </c>
      <c r="F156" s="6">
        <v>1450</v>
      </c>
      <c r="G156" s="6">
        <v>870</v>
      </c>
      <c r="H156" s="6">
        <v>2900</v>
      </c>
      <c r="I156" s="6">
        <v>1450</v>
      </c>
      <c r="J156" s="6">
        <v>870</v>
      </c>
      <c r="K156" s="11">
        <f t="shared" si="6"/>
        <v>0</v>
      </c>
      <c r="L156" s="11">
        <f t="shared" si="7"/>
        <v>0</v>
      </c>
      <c r="M156" s="11">
        <f t="shared" si="8"/>
        <v>0</v>
      </c>
      <c r="N156" s="10"/>
    </row>
    <row r="157" spans="1:14" ht="31">
      <c r="A157" s="4">
        <v>151</v>
      </c>
      <c r="B157" s="5" t="s">
        <v>268</v>
      </c>
      <c r="C157" s="5" t="s">
        <v>269</v>
      </c>
      <c r="D157" s="5" t="s">
        <v>233</v>
      </c>
      <c r="E157" s="6">
        <v>1900</v>
      </c>
      <c r="F157" s="6">
        <v>710</v>
      </c>
      <c r="G157" s="6">
        <v>420</v>
      </c>
      <c r="H157" s="6">
        <v>1900</v>
      </c>
      <c r="I157" s="6">
        <v>710</v>
      </c>
      <c r="J157" s="6">
        <v>420</v>
      </c>
      <c r="K157" s="11">
        <f t="shared" si="6"/>
        <v>0</v>
      </c>
      <c r="L157" s="11">
        <f t="shared" si="7"/>
        <v>0</v>
      </c>
      <c r="M157" s="11">
        <f t="shared" si="8"/>
        <v>0</v>
      </c>
      <c r="N157" s="10"/>
    </row>
    <row r="158" spans="1:14" ht="31">
      <c r="A158" s="4">
        <v>152</v>
      </c>
      <c r="B158" s="5" t="s">
        <v>270</v>
      </c>
      <c r="C158" s="5" t="s">
        <v>49</v>
      </c>
      <c r="D158" s="5" t="s">
        <v>32</v>
      </c>
      <c r="E158" s="6">
        <v>1900</v>
      </c>
      <c r="F158" s="6"/>
      <c r="G158" s="6"/>
      <c r="H158" s="6">
        <v>1900</v>
      </c>
      <c r="I158" s="6"/>
      <c r="J158" s="6"/>
      <c r="K158" s="11">
        <f t="shared" si="6"/>
        <v>0</v>
      </c>
      <c r="L158" s="11"/>
      <c r="M158" s="11"/>
      <c r="N158" s="10"/>
    </row>
    <row r="159" spans="1:14" ht="31">
      <c r="A159" s="4">
        <v>153</v>
      </c>
      <c r="B159" s="5" t="s">
        <v>271</v>
      </c>
      <c r="C159" s="5" t="s">
        <v>272</v>
      </c>
      <c r="D159" s="5" t="s">
        <v>32</v>
      </c>
      <c r="E159" s="6">
        <v>1100</v>
      </c>
      <c r="F159" s="6"/>
      <c r="G159" s="6"/>
      <c r="H159" s="6">
        <v>1100</v>
      </c>
      <c r="I159" s="6"/>
      <c r="J159" s="6"/>
      <c r="K159" s="11">
        <f t="shared" si="6"/>
        <v>0</v>
      </c>
      <c r="L159" s="11"/>
      <c r="M159" s="11"/>
      <c r="N159" s="10"/>
    </row>
    <row r="160" spans="1:14" ht="31">
      <c r="A160" s="4">
        <v>154</v>
      </c>
      <c r="B160" s="5" t="s">
        <v>273</v>
      </c>
      <c r="C160" s="5" t="s">
        <v>269</v>
      </c>
      <c r="D160" s="5" t="s">
        <v>247</v>
      </c>
      <c r="E160" s="6">
        <v>1300</v>
      </c>
      <c r="F160" s="6"/>
      <c r="G160" s="6"/>
      <c r="H160" s="6">
        <v>1300</v>
      </c>
      <c r="I160" s="6"/>
      <c r="J160" s="6"/>
      <c r="K160" s="11">
        <f t="shared" si="6"/>
        <v>0</v>
      </c>
      <c r="L160" s="11"/>
      <c r="M160" s="11"/>
      <c r="N160" s="10"/>
    </row>
    <row r="161" spans="1:14" ht="31">
      <c r="A161" s="4">
        <v>155</v>
      </c>
      <c r="B161" s="5" t="s">
        <v>274</v>
      </c>
      <c r="C161" s="5" t="s">
        <v>275</v>
      </c>
      <c r="D161" s="5" t="s">
        <v>18</v>
      </c>
      <c r="E161" s="6">
        <v>850</v>
      </c>
      <c r="F161" s="6">
        <v>410</v>
      </c>
      <c r="G161" s="6">
        <v>280</v>
      </c>
      <c r="H161" s="6">
        <v>850</v>
      </c>
      <c r="I161" s="6">
        <v>410</v>
      </c>
      <c r="J161" s="6">
        <v>280</v>
      </c>
      <c r="K161" s="11">
        <f t="shared" si="6"/>
        <v>0</v>
      </c>
      <c r="L161" s="11">
        <f t="shared" si="7"/>
        <v>0</v>
      </c>
      <c r="M161" s="11">
        <f t="shared" si="8"/>
        <v>0</v>
      </c>
      <c r="N161" s="10"/>
    </row>
    <row r="162" spans="1:14" ht="31">
      <c r="A162" s="4">
        <v>156</v>
      </c>
      <c r="B162" s="5" t="s">
        <v>276</v>
      </c>
      <c r="C162" s="5" t="s">
        <v>277</v>
      </c>
      <c r="D162" s="5" t="s">
        <v>165</v>
      </c>
      <c r="E162" s="6">
        <v>750</v>
      </c>
      <c r="F162" s="6">
        <v>410</v>
      </c>
      <c r="G162" s="6">
        <v>280</v>
      </c>
      <c r="H162" s="6">
        <v>750</v>
      </c>
      <c r="I162" s="6">
        <v>410</v>
      </c>
      <c r="J162" s="6">
        <v>280</v>
      </c>
      <c r="K162" s="11">
        <f t="shared" si="6"/>
        <v>0</v>
      </c>
      <c r="L162" s="11">
        <f t="shared" si="7"/>
        <v>0</v>
      </c>
      <c r="M162" s="11">
        <f t="shared" si="8"/>
        <v>0</v>
      </c>
      <c r="N162" s="10"/>
    </row>
    <row r="163" spans="1:14" ht="31">
      <c r="A163" s="4">
        <v>157</v>
      </c>
      <c r="B163" s="5" t="s">
        <v>278</v>
      </c>
      <c r="C163" s="5" t="s">
        <v>279</v>
      </c>
      <c r="D163" s="5" t="s">
        <v>280</v>
      </c>
      <c r="E163" s="6">
        <v>1100</v>
      </c>
      <c r="F163" s="6"/>
      <c r="G163" s="6"/>
      <c r="H163" s="6">
        <v>1100</v>
      </c>
      <c r="I163" s="6"/>
      <c r="J163" s="6"/>
      <c r="K163" s="11">
        <f t="shared" si="6"/>
        <v>0</v>
      </c>
      <c r="L163" s="11"/>
      <c r="M163" s="11"/>
      <c r="N163" s="10"/>
    </row>
    <row r="164" spans="1:14" ht="31">
      <c r="A164" s="4">
        <v>158</v>
      </c>
      <c r="B164" s="5" t="s">
        <v>281</v>
      </c>
      <c r="C164" s="5" t="s">
        <v>232</v>
      </c>
      <c r="D164" s="5" t="s">
        <v>282</v>
      </c>
      <c r="E164" s="6">
        <v>2600</v>
      </c>
      <c r="F164" s="6"/>
      <c r="G164" s="6"/>
      <c r="H164" s="6">
        <v>2600</v>
      </c>
      <c r="I164" s="6"/>
      <c r="J164" s="6"/>
      <c r="K164" s="11">
        <f t="shared" si="6"/>
        <v>0</v>
      </c>
      <c r="L164" s="11"/>
      <c r="M164" s="11"/>
      <c r="N164" s="10"/>
    </row>
    <row r="165" spans="1:14" ht="46.5">
      <c r="A165" s="4">
        <v>159</v>
      </c>
      <c r="B165" s="5" t="s">
        <v>283</v>
      </c>
      <c r="C165" s="5" t="s">
        <v>284</v>
      </c>
      <c r="D165" s="5" t="s">
        <v>18</v>
      </c>
      <c r="E165" s="6">
        <v>770</v>
      </c>
      <c r="F165" s="6">
        <v>410</v>
      </c>
      <c r="G165" s="6">
        <v>280</v>
      </c>
      <c r="H165" s="6">
        <v>770</v>
      </c>
      <c r="I165" s="6">
        <v>410</v>
      </c>
      <c r="J165" s="6">
        <v>280</v>
      </c>
      <c r="K165" s="11">
        <f t="shared" si="6"/>
        <v>0</v>
      </c>
      <c r="L165" s="11">
        <f t="shared" si="7"/>
        <v>0</v>
      </c>
      <c r="M165" s="11">
        <f t="shared" si="8"/>
        <v>0</v>
      </c>
      <c r="N165" s="10"/>
    </row>
    <row r="166" spans="1:14" ht="31">
      <c r="A166" s="4">
        <v>160</v>
      </c>
      <c r="B166" s="5" t="s">
        <v>285</v>
      </c>
      <c r="C166" s="5" t="s">
        <v>36</v>
      </c>
      <c r="D166" s="5" t="s">
        <v>136</v>
      </c>
      <c r="E166" s="6">
        <v>770</v>
      </c>
      <c r="F166" s="6">
        <v>410</v>
      </c>
      <c r="G166" s="6">
        <v>280</v>
      </c>
      <c r="H166" s="6">
        <v>770</v>
      </c>
      <c r="I166" s="6">
        <v>410</v>
      </c>
      <c r="J166" s="6">
        <v>280</v>
      </c>
      <c r="K166" s="11">
        <f t="shared" si="6"/>
        <v>0</v>
      </c>
      <c r="L166" s="11">
        <f t="shared" si="7"/>
        <v>0</v>
      </c>
      <c r="M166" s="11">
        <f t="shared" si="8"/>
        <v>0</v>
      </c>
      <c r="N166" s="10"/>
    </row>
    <row r="167" spans="1:14" ht="31">
      <c r="A167" s="4">
        <v>161</v>
      </c>
      <c r="B167" s="5" t="s">
        <v>286</v>
      </c>
      <c r="C167" s="5" t="s">
        <v>32</v>
      </c>
      <c r="D167" s="5" t="s">
        <v>287</v>
      </c>
      <c r="E167" s="6">
        <v>710</v>
      </c>
      <c r="F167" s="6">
        <v>340</v>
      </c>
      <c r="G167" s="6">
        <v>240</v>
      </c>
      <c r="H167" s="6">
        <v>710</v>
      </c>
      <c r="I167" s="6">
        <v>340</v>
      </c>
      <c r="J167" s="6">
        <v>240</v>
      </c>
      <c r="K167" s="11">
        <f t="shared" si="6"/>
        <v>0</v>
      </c>
      <c r="L167" s="11">
        <f t="shared" si="7"/>
        <v>0</v>
      </c>
      <c r="M167" s="11">
        <f t="shared" si="8"/>
        <v>0</v>
      </c>
      <c r="N167" s="10"/>
    </row>
    <row r="168" spans="1:14" ht="31">
      <c r="A168" s="4">
        <v>162</v>
      </c>
      <c r="B168" s="5" t="s">
        <v>288</v>
      </c>
      <c r="C168" s="5" t="s">
        <v>289</v>
      </c>
      <c r="D168" s="5" t="s">
        <v>290</v>
      </c>
      <c r="E168" s="6">
        <v>710</v>
      </c>
      <c r="F168" s="6">
        <v>400</v>
      </c>
      <c r="G168" s="6">
        <v>270</v>
      </c>
      <c r="H168" s="6">
        <v>710</v>
      </c>
      <c r="I168" s="6">
        <v>400</v>
      </c>
      <c r="J168" s="6">
        <v>270</v>
      </c>
      <c r="K168" s="11">
        <f t="shared" si="6"/>
        <v>0</v>
      </c>
      <c r="L168" s="11">
        <f t="shared" si="7"/>
        <v>0</v>
      </c>
      <c r="M168" s="11">
        <f t="shared" si="8"/>
        <v>0</v>
      </c>
      <c r="N168" s="10"/>
    </row>
    <row r="169" spans="1:14" ht="46.5">
      <c r="A169" s="4">
        <v>163</v>
      </c>
      <c r="B169" s="5" t="s">
        <v>291</v>
      </c>
      <c r="C169" s="5" t="s">
        <v>292</v>
      </c>
      <c r="D169" s="5" t="s">
        <v>259</v>
      </c>
      <c r="E169" s="6">
        <v>850</v>
      </c>
      <c r="F169" s="6">
        <v>410</v>
      </c>
      <c r="G169" s="6">
        <v>280</v>
      </c>
      <c r="H169" s="6">
        <v>850</v>
      </c>
      <c r="I169" s="6">
        <v>410</v>
      </c>
      <c r="J169" s="6">
        <v>280</v>
      </c>
      <c r="K169" s="11">
        <f t="shared" si="6"/>
        <v>0</v>
      </c>
      <c r="L169" s="11">
        <f t="shared" si="7"/>
        <v>0</v>
      </c>
      <c r="M169" s="11">
        <f t="shared" si="8"/>
        <v>0</v>
      </c>
      <c r="N169" s="10"/>
    </row>
    <row r="170" spans="1:14" ht="31">
      <c r="A170" s="4">
        <v>164</v>
      </c>
      <c r="B170" s="5" t="s">
        <v>293</v>
      </c>
      <c r="C170" s="5" t="s">
        <v>233</v>
      </c>
      <c r="D170" s="5" t="s">
        <v>259</v>
      </c>
      <c r="E170" s="6">
        <v>850</v>
      </c>
      <c r="F170" s="6">
        <v>410</v>
      </c>
      <c r="G170" s="6">
        <v>280</v>
      </c>
      <c r="H170" s="6">
        <v>850</v>
      </c>
      <c r="I170" s="6">
        <v>410</v>
      </c>
      <c r="J170" s="6">
        <v>280</v>
      </c>
      <c r="K170" s="11">
        <f t="shared" si="6"/>
        <v>0</v>
      </c>
      <c r="L170" s="11">
        <f t="shared" si="7"/>
        <v>0</v>
      </c>
      <c r="M170" s="11">
        <f t="shared" si="8"/>
        <v>0</v>
      </c>
      <c r="N170" s="10"/>
    </row>
    <row r="171" spans="1:14" ht="31">
      <c r="A171" s="4">
        <v>165</v>
      </c>
      <c r="B171" s="5" t="s">
        <v>294</v>
      </c>
      <c r="C171" s="5" t="s">
        <v>295</v>
      </c>
      <c r="D171" s="5" t="s">
        <v>108</v>
      </c>
      <c r="E171" s="6">
        <v>1300</v>
      </c>
      <c r="F171" s="6"/>
      <c r="G171" s="6"/>
      <c r="H171" s="6">
        <v>1300</v>
      </c>
      <c r="I171" s="6"/>
      <c r="J171" s="6"/>
      <c r="K171" s="11">
        <f t="shared" si="6"/>
        <v>0</v>
      </c>
      <c r="L171" s="11"/>
      <c r="M171" s="11"/>
      <c r="N171" s="10"/>
    </row>
    <row r="172" spans="1:14" ht="31">
      <c r="A172" s="4">
        <v>166</v>
      </c>
      <c r="B172" s="5" t="s">
        <v>296</v>
      </c>
      <c r="C172" s="5" t="s">
        <v>297</v>
      </c>
      <c r="D172" s="5" t="s">
        <v>298</v>
      </c>
      <c r="E172" s="6">
        <v>1700</v>
      </c>
      <c r="F172" s="6">
        <v>890</v>
      </c>
      <c r="G172" s="6">
        <v>510</v>
      </c>
      <c r="H172" s="6">
        <v>1700</v>
      </c>
      <c r="I172" s="6">
        <v>890</v>
      </c>
      <c r="J172" s="6">
        <v>510</v>
      </c>
      <c r="K172" s="11">
        <f t="shared" si="6"/>
        <v>0</v>
      </c>
      <c r="L172" s="11">
        <f t="shared" si="7"/>
        <v>0</v>
      </c>
      <c r="M172" s="11">
        <f t="shared" si="8"/>
        <v>0</v>
      </c>
      <c r="N172" s="10"/>
    </row>
    <row r="173" spans="1:14" ht="31">
      <c r="A173" s="4">
        <v>167</v>
      </c>
      <c r="B173" s="5" t="s">
        <v>299</v>
      </c>
      <c r="C173" s="5" t="s">
        <v>297</v>
      </c>
      <c r="D173" s="5" t="s">
        <v>300</v>
      </c>
      <c r="E173" s="6">
        <v>1800</v>
      </c>
      <c r="F173" s="6">
        <v>990</v>
      </c>
      <c r="G173" s="6">
        <v>510</v>
      </c>
      <c r="H173" s="6">
        <v>1800</v>
      </c>
      <c r="I173" s="6">
        <v>990</v>
      </c>
      <c r="J173" s="6">
        <v>510</v>
      </c>
      <c r="K173" s="11">
        <f t="shared" si="6"/>
        <v>0</v>
      </c>
      <c r="L173" s="11">
        <f t="shared" si="7"/>
        <v>0</v>
      </c>
      <c r="M173" s="11">
        <f t="shared" si="8"/>
        <v>0</v>
      </c>
      <c r="N173" s="10"/>
    </row>
    <row r="174" spans="1:14" ht="139.5">
      <c r="A174" s="4">
        <v>168</v>
      </c>
      <c r="B174" s="5" t="s">
        <v>299</v>
      </c>
      <c r="C174" s="5" t="s">
        <v>300</v>
      </c>
      <c r="D174" s="5" t="s">
        <v>301</v>
      </c>
      <c r="E174" s="5"/>
      <c r="F174" s="5"/>
      <c r="G174" s="5"/>
      <c r="H174" s="6">
        <f>650*1.2</f>
        <v>780</v>
      </c>
      <c r="I174" s="6">
        <f>370*1.2</f>
        <v>444</v>
      </c>
      <c r="J174" s="6">
        <f>240*1.2</f>
        <v>288</v>
      </c>
      <c r="K174" s="11"/>
      <c r="L174" s="11"/>
      <c r="M174" s="11"/>
      <c r="N174" s="5" t="s">
        <v>639</v>
      </c>
    </row>
    <row r="175" spans="1:14" ht="62">
      <c r="A175" s="4">
        <v>169</v>
      </c>
      <c r="B175" s="15" t="s">
        <v>303</v>
      </c>
      <c r="C175" s="15"/>
      <c r="D175" s="15"/>
      <c r="E175" s="6">
        <v>1300</v>
      </c>
      <c r="F175" s="6">
        <v>830</v>
      </c>
      <c r="G175" s="6">
        <v>570</v>
      </c>
      <c r="H175" s="6">
        <v>1300</v>
      </c>
      <c r="I175" s="6">
        <v>830</v>
      </c>
      <c r="J175" s="6">
        <v>570</v>
      </c>
      <c r="K175" s="11">
        <f t="shared" si="6"/>
        <v>0</v>
      </c>
      <c r="L175" s="11">
        <f t="shared" si="7"/>
        <v>0</v>
      </c>
      <c r="M175" s="11">
        <f t="shared" si="8"/>
        <v>0</v>
      </c>
      <c r="N175" s="10"/>
    </row>
    <row r="176" spans="1:14" ht="46.5">
      <c r="A176" s="4">
        <v>170</v>
      </c>
      <c r="B176" s="5" t="s">
        <v>304</v>
      </c>
      <c r="C176" s="5" t="s">
        <v>25</v>
      </c>
      <c r="D176" s="5" t="s">
        <v>305</v>
      </c>
      <c r="E176" s="6">
        <v>2600</v>
      </c>
      <c r="F176" s="6"/>
      <c r="G176" s="6"/>
      <c r="H176" s="6">
        <v>2600</v>
      </c>
      <c r="I176" s="6"/>
      <c r="J176" s="6"/>
      <c r="K176" s="11">
        <f t="shared" si="6"/>
        <v>0</v>
      </c>
      <c r="L176" s="11"/>
      <c r="M176" s="11"/>
      <c r="N176" s="10"/>
    </row>
    <row r="177" spans="1:15" ht="62">
      <c r="A177" s="4">
        <v>171</v>
      </c>
      <c r="B177" s="16" t="s">
        <v>306</v>
      </c>
      <c r="C177" s="17" t="s">
        <v>307</v>
      </c>
      <c r="D177" s="17" t="s">
        <v>308</v>
      </c>
      <c r="E177" s="14">
        <v>1300</v>
      </c>
      <c r="F177" s="14"/>
      <c r="G177" s="14"/>
      <c r="H177" s="14">
        <v>1300</v>
      </c>
      <c r="I177" s="14"/>
      <c r="J177" s="14"/>
      <c r="K177" s="11">
        <f t="shared" si="6"/>
        <v>0</v>
      </c>
      <c r="L177" s="11"/>
      <c r="M177" s="11"/>
      <c r="N177" s="10"/>
    </row>
    <row r="178" spans="1:15" ht="31">
      <c r="A178" s="4">
        <v>172</v>
      </c>
      <c r="B178" s="13" t="s">
        <v>309</v>
      </c>
      <c r="C178" s="13" t="s">
        <v>25</v>
      </c>
      <c r="D178" s="13" t="s">
        <v>310</v>
      </c>
      <c r="E178" s="14">
        <v>1300</v>
      </c>
      <c r="F178" s="14">
        <v>650</v>
      </c>
      <c r="G178" s="14">
        <v>390</v>
      </c>
      <c r="H178" s="14">
        <v>1300</v>
      </c>
      <c r="I178" s="14">
        <v>650</v>
      </c>
      <c r="J178" s="14">
        <v>390</v>
      </c>
      <c r="K178" s="11">
        <f t="shared" si="6"/>
        <v>0</v>
      </c>
      <c r="L178" s="11">
        <f t="shared" si="7"/>
        <v>0</v>
      </c>
      <c r="M178" s="11">
        <f t="shared" si="8"/>
        <v>0</v>
      </c>
      <c r="N178" s="10"/>
    </row>
    <row r="179" spans="1:15" ht="46.5">
      <c r="A179" s="4">
        <v>173</v>
      </c>
      <c r="B179" s="13" t="s">
        <v>311</v>
      </c>
      <c r="C179" s="13" t="s">
        <v>312</v>
      </c>
      <c r="D179" s="13" t="s">
        <v>313</v>
      </c>
      <c r="E179" s="14">
        <v>1900</v>
      </c>
      <c r="F179" s="14"/>
      <c r="G179" s="14"/>
      <c r="H179" s="14">
        <v>1900</v>
      </c>
      <c r="I179" s="14"/>
      <c r="J179" s="14"/>
      <c r="K179" s="11">
        <f t="shared" si="6"/>
        <v>0</v>
      </c>
      <c r="L179" s="11"/>
      <c r="M179" s="11"/>
      <c r="N179" s="10"/>
    </row>
    <row r="180" spans="1:15" ht="62">
      <c r="A180" s="4">
        <v>174</v>
      </c>
      <c r="B180" s="13" t="s">
        <v>314</v>
      </c>
      <c r="C180" s="13" t="s">
        <v>315</v>
      </c>
      <c r="D180" s="13" t="s">
        <v>316</v>
      </c>
      <c r="E180" s="14">
        <v>2000</v>
      </c>
      <c r="F180" s="14"/>
      <c r="G180" s="14"/>
      <c r="H180" s="14">
        <v>2000</v>
      </c>
      <c r="I180" s="14"/>
      <c r="J180" s="14"/>
      <c r="K180" s="11">
        <f t="shared" si="6"/>
        <v>0</v>
      </c>
      <c r="L180" s="11"/>
      <c r="M180" s="11"/>
      <c r="N180" s="10"/>
    </row>
    <row r="181" spans="1:15" ht="31">
      <c r="A181" s="4">
        <v>175</v>
      </c>
      <c r="B181" s="13" t="s">
        <v>317</v>
      </c>
      <c r="C181" s="13" t="s">
        <v>159</v>
      </c>
      <c r="D181" s="13" t="s">
        <v>314</v>
      </c>
      <c r="E181" s="14">
        <v>2200</v>
      </c>
      <c r="F181" s="14"/>
      <c r="G181" s="14"/>
      <c r="H181" s="14">
        <v>2200</v>
      </c>
      <c r="I181" s="14"/>
      <c r="J181" s="14"/>
      <c r="K181" s="11">
        <f t="shared" si="6"/>
        <v>0</v>
      </c>
      <c r="L181" s="11"/>
      <c r="M181" s="11"/>
      <c r="N181" s="10"/>
    </row>
    <row r="182" spans="1:15" ht="31">
      <c r="A182" s="4">
        <v>176</v>
      </c>
      <c r="B182" s="13" t="s">
        <v>318</v>
      </c>
      <c r="C182" s="13" t="s">
        <v>319</v>
      </c>
      <c r="D182" s="13" t="s">
        <v>37</v>
      </c>
      <c r="E182" s="14">
        <v>2500</v>
      </c>
      <c r="F182" s="14"/>
      <c r="G182" s="14"/>
      <c r="H182" s="14">
        <v>2500</v>
      </c>
      <c r="I182" s="14"/>
      <c r="J182" s="14"/>
      <c r="K182" s="11">
        <f t="shared" si="6"/>
        <v>0</v>
      </c>
      <c r="L182" s="11"/>
      <c r="M182" s="11"/>
      <c r="N182" s="10"/>
    </row>
    <row r="183" spans="1:15" ht="46.5">
      <c r="A183" s="4">
        <v>177</v>
      </c>
      <c r="B183" s="18" t="s">
        <v>320</v>
      </c>
      <c r="C183" s="18" t="s">
        <v>321</v>
      </c>
      <c r="D183" s="18" t="s">
        <v>322</v>
      </c>
      <c r="E183" s="19">
        <v>2600</v>
      </c>
      <c r="F183" s="18"/>
      <c r="G183" s="18"/>
      <c r="H183" s="19">
        <v>2900</v>
      </c>
      <c r="I183" s="24"/>
      <c r="J183" s="24"/>
      <c r="K183" s="11">
        <f t="shared" si="6"/>
        <v>0.11538461538461539</v>
      </c>
      <c r="L183" s="11"/>
      <c r="M183" s="11"/>
      <c r="N183" s="12" t="s">
        <v>323</v>
      </c>
      <c r="O183" s="32"/>
    </row>
    <row r="184" spans="1:15" ht="31">
      <c r="A184" s="4">
        <v>178</v>
      </c>
      <c r="B184" s="5" t="s">
        <v>324</v>
      </c>
      <c r="C184" s="5" t="s">
        <v>325</v>
      </c>
      <c r="D184" s="5" t="s">
        <v>206</v>
      </c>
      <c r="E184" s="20">
        <v>1900</v>
      </c>
      <c r="F184" s="21"/>
      <c r="G184" s="21"/>
      <c r="H184" s="20">
        <v>1900</v>
      </c>
      <c r="I184" s="21"/>
      <c r="J184" s="21"/>
      <c r="K184" s="11">
        <f t="shared" si="6"/>
        <v>0</v>
      </c>
      <c r="L184" s="11"/>
      <c r="M184" s="11"/>
      <c r="N184" s="10"/>
    </row>
    <row r="185" spans="1:15" ht="31">
      <c r="A185" s="4">
        <v>179</v>
      </c>
      <c r="B185" s="22" t="s">
        <v>326</v>
      </c>
      <c r="C185" s="22" t="s">
        <v>27</v>
      </c>
      <c r="D185" s="22" t="s">
        <v>36</v>
      </c>
      <c r="E185" s="14">
        <v>3700</v>
      </c>
      <c r="F185" s="14"/>
      <c r="G185" s="14"/>
      <c r="H185" s="14">
        <v>3700</v>
      </c>
      <c r="I185" s="14"/>
      <c r="J185" s="14"/>
      <c r="K185" s="11">
        <f t="shared" si="6"/>
        <v>0</v>
      </c>
      <c r="L185" s="11"/>
      <c r="M185" s="11"/>
      <c r="N185" s="10"/>
    </row>
    <row r="186" spans="1:15" ht="46.5">
      <c r="A186" s="4">
        <v>180</v>
      </c>
      <c r="B186" s="13" t="s">
        <v>327</v>
      </c>
      <c r="C186" s="13" t="s">
        <v>328</v>
      </c>
      <c r="D186" s="13" t="s">
        <v>329</v>
      </c>
      <c r="E186" s="14">
        <v>1900</v>
      </c>
      <c r="F186" s="14"/>
      <c r="G186" s="14"/>
      <c r="H186" s="14">
        <v>1900</v>
      </c>
      <c r="I186" s="14"/>
      <c r="J186" s="14"/>
      <c r="K186" s="11">
        <f t="shared" si="6"/>
        <v>0</v>
      </c>
      <c r="L186" s="11"/>
      <c r="M186" s="11"/>
      <c r="N186" s="10"/>
    </row>
    <row r="187" spans="1:15" ht="31">
      <c r="A187" s="4">
        <v>181</v>
      </c>
      <c r="B187" s="13" t="s">
        <v>330</v>
      </c>
      <c r="C187" s="13" t="s">
        <v>233</v>
      </c>
      <c r="D187" s="13" t="s">
        <v>30</v>
      </c>
      <c r="E187" s="14">
        <v>2600</v>
      </c>
      <c r="F187" s="14"/>
      <c r="G187" s="14"/>
      <c r="H187" s="14">
        <v>2600</v>
      </c>
      <c r="I187" s="14"/>
      <c r="J187" s="14"/>
      <c r="K187" s="11">
        <f t="shared" si="6"/>
        <v>0</v>
      </c>
      <c r="L187" s="11"/>
      <c r="M187" s="11"/>
      <c r="N187" s="10"/>
    </row>
    <row r="188" spans="1:15" ht="31">
      <c r="A188" s="4">
        <v>182</v>
      </c>
      <c r="B188" s="23" t="s">
        <v>331</v>
      </c>
      <c r="C188" s="23" t="s">
        <v>32</v>
      </c>
      <c r="D188" s="23" t="s">
        <v>161</v>
      </c>
      <c r="E188" s="20">
        <v>3300</v>
      </c>
      <c r="F188" s="20">
        <v>860</v>
      </c>
      <c r="G188" s="20">
        <v>530</v>
      </c>
      <c r="H188" s="20">
        <v>3300</v>
      </c>
      <c r="I188" s="20">
        <v>860</v>
      </c>
      <c r="J188" s="20">
        <v>530</v>
      </c>
      <c r="K188" s="11">
        <f t="shared" si="6"/>
        <v>0</v>
      </c>
      <c r="L188" s="11">
        <f t="shared" si="7"/>
        <v>0</v>
      </c>
      <c r="M188" s="11">
        <f t="shared" si="8"/>
        <v>0</v>
      </c>
      <c r="N188" s="10"/>
    </row>
    <row r="189" spans="1:15" ht="31">
      <c r="A189" s="4">
        <v>183</v>
      </c>
      <c r="B189" s="13" t="s">
        <v>332</v>
      </c>
      <c r="C189" s="13" t="s">
        <v>87</v>
      </c>
      <c r="D189" s="13" t="s">
        <v>333</v>
      </c>
      <c r="E189" s="14">
        <v>1100</v>
      </c>
      <c r="F189" s="14">
        <v>490</v>
      </c>
      <c r="G189" s="14">
        <v>280</v>
      </c>
      <c r="H189" s="14">
        <v>1100</v>
      </c>
      <c r="I189" s="14">
        <v>490</v>
      </c>
      <c r="J189" s="14">
        <v>280</v>
      </c>
      <c r="K189" s="11">
        <f t="shared" si="6"/>
        <v>0</v>
      </c>
      <c r="L189" s="11">
        <f t="shared" si="7"/>
        <v>0</v>
      </c>
      <c r="M189" s="11">
        <f t="shared" si="8"/>
        <v>0</v>
      </c>
      <c r="N189" s="10"/>
    </row>
    <row r="190" spans="1:15" ht="31">
      <c r="A190" s="4">
        <v>184</v>
      </c>
      <c r="B190" s="13" t="s">
        <v>334</v>
      </c>
      <c r="C190" s="13" t="s">
        <v>162</v>
      </c>
      <c r="D190" s="13" t="s">
        <v>333</v>
      </c>
      <c r="E190" s="14">
        <v>1200</v>
      </c>
      <c r="F190" s="14">
        <v>760</v>
      </c>
      <c r="G190" s="14">
        <v>540</v>
      </c>
      <c r="H190" s="14">
        <v>1200</v>
      </c>
      <c r="I190" s="14">
        <v>760</v>
      </c>
      <c r="J190" s="14">
        <v>540</v>
      </c>
      <c r="K190" s="11">
        <f t="shared" si="6"/>
        <v>0</v>
      </c>
      <c r="L190" s="11">
        <f t="shared" si="7"/>
        <v>0</v>
      </c>
      <c r="M190" s="11">
        <f t="shared" si="8"/>
        <v>0</v>
      </c>
      <c r="N190" s="10"/>
    </row>
    <row r="191" spans="1:15" ht="31">
      <c r="A191" s="4">
        <v>185</v>
      </c>
      <c r="B191" s="13" t="s">
        <v>335</v>
      </c>
      <c r="C191" s="13" t="s">
        <v>39</v>
      </c>
      <c r="D191" s="13" t="s">
        <v>333</v>
      </c>
      <c r="E191" s="14">
        <v>1100</v>
      </c>
      <c r="F191" s="14">
        <v>490</v>
      </c>
      <c r="G191" s="14">
        <v>280</v>
      </c>
      <c r="H191" s="14">
        <v>1100</v>
      </c>
      <c r="I191" s="14">
        <v>490</v>
      </c>
      <c r="J191" s="14">
        <v>280</v>
      </c>
      <c r="K191" s="11">
        <f t="shared" si="6"/>
        <v>0</v>
      </c>
      <c r="L191" s="11">
        <f t="shared" si="7"/>
        <v>0</v>
      </c>
      <c r="M191" s="11">
        <f t="shared" si="8"/>
        <v>0</v>
      </c>
      <c r="N191" s="10"/>
    </row>
    <row r="192" spans="1:15" ht="46.5">
      <c r="A192" s="4">
        <v>186</v>
      </c>
      <c r="B192" s="13" t="s">
        <v>339</v>
      </c>
      <c r="C192" s="13" t="s">
        <v>340</v>
      </c>
      <c r="D192" s="13" t="s">
        <v>341</v>
      </c>
      <c r="E192" s="14">
        <v>3860</v>
      </c>
      <c r="F192" s="14">
        <v>2370</v>
      </c>
      <c r="G192" s="14">
        <v>1130</v>
      </c>
      <c r="H192" s="14">
        <v>3860</v>
      </c>
      <c r="I192" s="14">
        <v>2370</v>
      </c>
      <c r="J192" s="14">
        <v>1130</v>
      </c>
      <c r="K192" s="11">
        <f t="shared" si="6"/>
        <v>0</v>
      </c>
      <c r="L192" s="11">
        <f t="shared" si="7"/>
        <v>0</v>
      </c>
      <c r="M192" s="11">
        <f t="shared" si="8"/>
        <v>0</v>
      </c>
      <c r="N192" s="10"/>
    </row>
    <row r="193" spans="1:16" ht="62">
      <c r="A193" s="4">
        <v>187</v>
      </c>
      <c r="B193" s="5" t="s">
        <v>342</v>
      </c>
      <c r="C193" s="5" t="s">
        <v>22</v>
      </c>
      <c r="D193" s="5" t="s">
        <v>343</v>
      </c>
      <c r="E193" s="6">
        <v>710</v>
      </c>
      <c r="F193" s="6"/>
      <c r="G193" s="6"/>
      <c r="H193" s="6">
        <v>710</v>
      </c>
      <c r="I193" s="6">
        <f>H193*65%</f>
        <v>461.5</v>
      </c>
      <c r="J193" s="6">
        <f>H193*45%</f>
        <v>319.5</v>
      </c>
      <c r="K193" s="11">
        <f t="shared" si="6"/>
        <v>0</v>
      </c>
      <c r="L193" s="11"/>
      <c r="M193" s="11"/>
      <c r="N193" s="5" t="s">
        <v>658</v>
      </c>
      <c r="O193" s="32"/>
      <c r="P193" s="32">
        <f>J193*50%</f>
        <v>159.75</v>
      </c>
    </row>
    <row r="194" spans="1:16" ht="62">
      <c r="A194" s="4">
        <v>188</v>
      </c>
      <c r="B194" s="5" t="s">
        <v>345</v>
      </c>
      <c r="C194" s="5" t="s">
        <v>22</v>
      </c>
      <c r="D194" s="5" t="s">
        <v>346</v>
      </c>
      <c r="E194" s="6">
        <v>710</v>
      </c>
      <c r="F194" s="6"/>
      <c r="G194" s="6"/>
      <c r="H194" s="6">
        <v>710</v>
      </c>
      <c r="I194" s="6">
        <f>H194*65%</f>
        <v>461.5</v>
      </c>
      <c r="J194" s="6">
        <f>H194*45%</f>
        <v>319.5</v>
      </c>
      <c r="K194" s="11">
        <f t="shared" si="6"/>
        <v>0</v>
      </c>
      <c r="L194" s="11"/>
      <c r="M194" s="11"/>
      <c r="N194" s="5" t="s">
        <v>658</v>
      </c>
      <c r="O194" s="32"/>
      <c r="P194" s="32">
        <f>J194*50%</f>
        <v>159.75</v>
      </c>
    </row>
    <row r="195" spans="1:16">
      <c r="A195" s="4">
        <v>189</v>
      </c>
      <c r="B195" s="5" t="s">
        <v>347</v>
      </c>
      <c r="C195" s="5" t="s">
        <v>348</v>
      </c>
      <c r="D195" s="5" t="s">
        <v>349</v>
      </c>
      <c r="E195" s="6">
        <v>700</v>
      </c>
      <c r="F195" s="6">
        <v>450</v>
      </c>
      <c r="G195" s="6">
        <v>310</v>
      </c>
      <c r="H195" s="6">
        <v>700</v>
      </c>
      <c r="I195" s="6">
        <v>450</v>
      </c>
      <c r="J195" s="6">
        <v>310</v>
      </c>
      <c r="K195" s="11">
        <f t="shared" si="6"/>
        <v>0</v>
      </c>
      <c r="L195" s="11">
        <f t="shared" si="7"/>
        <v>0</v>
      </c>
      <c r="M195" s="11">
        <f t="shared" si="8"/>
        <v>0</v>
      </c>
      <c r="N195" s="10"/>
    </row>
    <row r="196" spans="1:16" ht="31">
      <c r="A196" s="4">
        <v>190</v>
      </c>
      <c r="B196" s="5" t="s">
        <v>350</v>
      </c>
      <c r="C196" s="5" t="s">
        <v>348</v>
      </c>
      <c r="D196" s="5" t="s">
        <v>351</v>
      </c>
      <c r="E196" s="6">
        <v>700</v>
      </c>
      <c r="F196" s="6">
        <v>450</v>
      </c>
      <c r="G196" s="6">
        <v>310</v>
      </c>
      <c r="H196" s="6">
        <v>700</v>
      </c>
      <c r="I196" s="6">
        <v>450</v>
      </c>
      <c r="J196" s="6">
        <v>310</v>
      </c>
      <c r="K196" s="11">
        <f t="shared" si="6"/>
        <v>0</v>
      </c>
      <c r="L196" s="11">
        <f t="shared" si="7"/>
        <v>0</v>
      </c>
      <c r="M196" s="11">
        <f t="shared" si="8"/>
        <v>0</v>
      </c>
      <c r="N196" s="10"/>
    </row>
    <row r="197" spans="1:16" ht="93">
      <c r="A197" s="4">
        <v>191</v>
      </c>
      <c r="B197" s="13" t="s">
        <v>352</v>
      </c>
      <c r="C197" s="13" t="s">
        <v>299</v>
      </c>
      <c r="D197" s="13" t="s">
        <v>640</v>
      </c>
      <c r="E197" s="13"/>
      <c r="F197" s="13"/>
      <c r="G197" s="13"/>
      <c r="H197" s="6">
        <v>650</v>
      </c>
      <c r="I197" s="6">
        <v>370</v>
      </c>
      <c r="J197" s="6">
        <v>240</v>
      </c>
      <c r="K197" s="11"/>
      <c r="L197" s="11"/>
      <c r="M197" s="11"/>
      <c r="N197" s="5" t="s">
        <v>641</v>
      </c>
    </row>
    <row r="198" spans="1:16" ht="77.5">
      <c r="A198" s="4">
        <v>192</v>
      </c>
      <c r="B198" s="13" t="s">
        <v>355</v>
      </c>
      <c r="C198" s="13" t="s">
        <v>356</v>
      </c>
      <c r="D198" s="13" t="s">
        <v>357</v>
      </c>
      <c r="E198" s="13"/>
      <c r="F198" s="13"/>
      <c r="G198" s="13"/>
      <c r="H198" s="6">
        <v>650</v>
      </c>
      <c r="I198" s="6">
        <v>370</v>
      </c>
      <c r="J198" s="6">
        <v>240</v>
      </c>
      <c r="K198" s="11"/>
      <c r="L198" s="11"/>
      <c r="M198" s="11"/>
      <c r="N198" s="5" t="s">
        <v>642</v>
      </c>
    </row>
    <row r="199" spans="1:16" ht="77.5">
      <c r="A199" s="4">
        <v>193</v>
      </c>
      <c r="B199" s="13" t="s">
        <v>359</v>
      </c>
      <c r="C199" s="13" t="s">
        <v>360</v>
      </c>
      <c r="D199" s="13" t="s">
        <v>361</v>
      </c>
      <c r="E199" s="13"/>
      <c r="F199" s="13"/>
      <c r="G199" s="13"/>
      <c r="H199" s="6">
        <v>650</v>
      </c>
      <c r="I199" s="6">
        <v>370</v>
      </c>
      <c r="J199" s="6">
        <v>240</v>
      </c>
      <c r="K199" s="11"/>
      <c r="L199" s="11"/>
      <c r="M199" s="11"/>
      <c r="N199" s="5" t="s">
        <v>643</v>
      </c>
    </row>
    <row r="200" spans="1:16" ht="170.5">
      <c r="A200" s="4">
        <v>194</v>
      </c>
      <c r="B200" s="13" t="s">
        <v>362</v>
      </c>
      <c r="C200" s="13" t="s">
        <v>199</v>
      </c>
      <c r="D200" s="13" t="s">
        <v>363</v>
      </c>
      <c r="E200" s="13"/>
      <c r="F200" s="13"/>
      <c r="G200" s="13"/>
      <c r="H200" s="6">
        <v>480</v>
      </c>
      <c r="I200" s="6">
        <v>140</v>
      </c>
      <c r="J200" s="6">
        <v>110</v>
      </c>
      <c r="K200" s="11"/>
      <c r="L200" s="11"/>
      <c r="M200" s="11"/>
      <c r="N200" s="5" t="s">
        <v>644</v>
      </c>
    </row>
    <row r="201" spans="1:16" ht="108.5">
      <c r="A201" s="4">
        <v>195</v>
      </c>
      <c r="B201" s="13" t="s">
        <v>362</v>
      </c>
      <c r="C201" s="13" t="s">
        <v>363</v>
      </c>
      <c r="D201" s="36" t="s">
        <v>645</v>
      </c>
      <c r="E201" s="13"/>
      <c r="F201" s="13"/>
      <c r="G201" s="13"/>
      <c r="H201" s="6">
        <f t="shared" ref="H201:J201" si="9">H200*80%</f>
        <v>384</v>
      </c>
      <c r="I201" s="6">
        <f t="shared" si="9"/>
        <v>112</v>
      </c>
      <c r="J201" s="6">
        <f t="shared" si="9"/>
        <v>88</v>
      </c>
      <c r="K201" s="11"/>
      <c r="L201" s="11"/>
      <c r="M201" s="11"/>
      <c r="N201" s="5" t="s">
        <v>646</v>
      </c>
    </row>
    <row r="202" spans="1:16" ht="151.9" customHeight="1">
      <c r="A202" s="4">
        <v>196</v>
      </c>
      <c r="B202" s="13" t="s">
        <v>362</v>
      </c>
      <c r="C202" s="13" t="s">
        <v>645</v>
      </c>
      <c r="D202" s="13" t="s">
        <v>333</v>
      </c>
      <c r="E202" s="13"/>
      <c r="F202" s="13"/>
      <c r="G202" s="13"/>
      <c r="H202" s="6">
        <f t="shared" ref="H202:J202" si="10">H201*80%</f>
        <v>307.20000000000005</v>
      </c>
      <c r="I202" s="6">
        <f t="shared" si="10"/>
        <v>89.600000000000009</v>
      </c>
      <c r="J202" s="6">
        <f t="shared" si="10"/>
        <v>70.400000000000006</v>
      </c>
      <c r="K202" s="11"/>
      <c r="L202" s="11"/>
      <c r="M202" s="11"/>
      <c r="N202" s="5" t="s">
        <v>647</v>
      </c>
    </row>
    <row r="203" spans="1:16" ht="186">
      <c r="A203" s="4">
        <v>197</v>
      </c>
      <c r="B203" s="13" t="s">
        <v>368</v>
      </c>
      <c r="C203" s="13" t="s">
        <v>362</v>
      </c>
      <c r="D203" s="13" t="s">
        <v>369</v>
      </c>
      <c r="E203" s="13"/>
      <c r="F203" s="13"/>
      <c r="G203" s="13"/>
      <c r="H203" s="14">
        <f t="shared" ref="H203:H213" si="11">220*1.2</f>
        <v>264</v>
      </c>
      <c r="I203" s="14">
        <f t="shared" ref="I203:I213" si="12">H203*60%</f>
        <v>158.4</v>
      </c>
      <c r="J203" s="14">
        <f t="shared" ref="J203:J213" si="13">I203*60%</f>
        <v>95.04</v>
      </c>
      <c r="K203" s="11"/>
      <c r="L203" s="11"/>
      <c r="M203" s="11"/>
      <c r="N203" s="5" t="s">
        <v>648</v>
      </c>
    </row>
    <row r="204" spans="1:16" ht="186">
      <c r="A204" s="4">
        <v>198</v>
      </c>
      <c r="B204" s="13" t="s">
        <v>371</v>
      </c>
      <c r="C204" s="13" t="s">
        <v>372</v>
      </c>
      <c r="D204" s="13" t="s">
        <v>373</v>
      </c>
      <c r="E204" s="13"/>
      <c r="F204" s="13"/>
      <c r="G204" s="13"/>
      <c r="H204" s="14">
        <f t="shared" si="11"/>
        <v>264</v>
      </c>
      <c r="I204" s="14">
        <f t="shared" si="12"/>
        <v>158.4</v>
      </c>
      <c r="J204" s="14">
        <f t="shared" si="13"/>
        <v>95.04</v>
      </c>
      <c r="K204" s="11"/>
      <c r="L204" s="11"/>
      <c r="M204" s="11"/>
      <c r="N204" s="5" t="s">
        <v>649</v>
      </c>
    </row>
    <row r="205" spans="1:16" ht="201.5">
      <c r="A205" s="4">
        <v>199</v>
      </c>
      <c r="B205" s="13" t="s">
        <v>374</v>
      </c>
      <c r="C205" s="13" t="s">
        <v>375</v>
      </c>
      <c r="D205" s="13" t="s">
        <v>376</v>
      </c>
      <c r="E205" s="13"/>
      <c r="F205" s="13"/>
      <c r="G205" s="13"/>
      <c r="H205" s="14">
        <f>220*1.5</f>
        <v>330</v>
      </c>
      <c r="I205" s="14">
        <f t="shared" si="12"/>
        <v>198</v>
      </c>
      <c r="J205" s="14">
        <f t="shared" si="13"/>
        <v>118.8</v>
      </c>
      <c r="K205" s="11"/>
      <c r="L205" s="11"/>
      <c r="M205" s="11"/>
      <c r="N205" s="5" t="s">
        <v>650</v>
      </c>
    </row>
    <row r="206" spans="1:16" ht="186">
      <c r="A206" s="4">
        <v>200</v>
      </c>
      <c r="B206" s="13" t="s">
        <v>374</v>
      </c>
      <c r="C206" s="13" t="s">
        <v>377</v>
      </c>
      <c r="D206" s="13" t="s">
        <v>378</v>
      </c>
      <c r="E206" s="13"/>
      <c r="F206" s="13"/>
      <c r="G206" s="13"/>
      <c r="H206" s="14">
        <f t="shared" si="11"/>
        <v>264</v>
      </c>
      <c r="I206" s="14">
        <f t="shared" si="12"/>
        <v>158.4</v>
      </c>
      <c r="J206" s="14">
        <f t="shared" si="13"/>
        <v>95.04</v>
      </c>
      <c r="K206" s="11"/>
      <c r="L206" s="11"/>
      <c r="M206" s="11"/>
      <c r="N206" s="5" t="s">
        <v>651</v>
      </c>
    </row>
    <row r="207" spans="1:16" ht="139.5">
      <c r="A207" s="4">
        <v>201</v>
      </c>
      <c r="B207" s="13" t="s">
        <v>379</v>
      </c>
      <c r="C207" s="13" t="s">
        <v>378</v>
      </c>
      <c r="D207" s="13" t="s">
        <v>380</v>
      </c>
      <c r="E207" s="13"/>
      <c r="F207" s="13"/>
      <c r="G207" s="13"/>
      <c r="H207" s="14">
        <f t="shared" si="11"/>
        <v>264</v>
      </c>
      <c r="I207" s="14">
        <f t="shared" si="12"/>
        <v>158.4</v>
      </c>
      <c r="J207" s="14">
        <f t="shared" si="13"/>
        <v>95.04</v>
      </c>
      <c r="K207" s="11"/>
      <c r="L207" s="11"/>
      <c r="M207" s="11"/>
      <c r="N207" s="5" t="s">
        <v>652</v>
      </c>
    </row>
    <row r="208" spans="1:16" ht="139.5">
      <c r="A208" s="4">
        <v>202</v>
      </c>
      <c r="B208" s="13" t="s">
        <v>355</v>
      </c>
      <c r="C208" s="13" t="s">
        <v>378</v>
      </c>
      <c r="D208" s="13" t="s">
        <v>381</v>
      </c>
      <c r="E208" s="13"/>
      <c r="F208" s="13"/>
      <c r="G208" s="13"/>
      <c r="H208" s="14">
        <f t="shared" si="11"/>
        <v>264</v>
      </c>
      <c r="I208" s="14">
        <f t="shared" si="12"/>
        <v>158.4</v>
      </c>
      <c r="J208" s="14">
        <f t="shared" si="13"/>
        <v>95.04</v>
      </c>
      <c r="K208" s="11"/>
      <c r="L208" s="11"/>
      <c r="M208" s="11"/>
      <c r="N208" s="5" t="s">
        <v>652</v>
      </c>
    </row>
    <row r="209" spans="1:14" ht="139.5">
      <c r="A209" s="4">
        <v>203</v>
      </c>
      <c r="B209" s="13" t="s">
        <v>355</v>
      </c>
      <c r="C209" s="13" t="s">
        <v>378</v>
      </c>
      <c r="D209" s="13" t="s">
        <v>382</v>
      </c>
      <c r="E209" s="13"/>
      <c r="F209" s="13"/>
      <c r="G209" s="13"/>
      <c r="H209" s="14">
        <f t="shared" si="11"/>
        <v>264</v>
      </c>
      <c r="I209" s="14">
        <f t="shared" si="12"/>
        <v>158.4</v>
      </c>
      <c r="J209" s="14">
        <f t="shared" si="13"/>
        <v>95.04</v>
      </c>
      <c r="K209" s="11"/>
      <c r="L209" s="11"/>
      <c r="M209" s="11"/>
      <c r="N209" s="5" t="s">
        <v>652</v>
      </c>
    </row>
    <row r="210" spans="1:14" ht="139.5">
      <c r="A210" s="4">
        <v>204</v>
      </c>
      <c r="B210" s="13" t="s">
        <v>355</v>
      </c>
      <c r="C210" s="13" t="s">
        <v>383</v>
      </c>
      <c r="D210" s="13" t="s">
        <v>384</v>
      </c>
      <c r="E210" s="13"/>
      <c r="F210" s="13"/>
      <c r="G210" s="13"/>
      <c r="H210" s="14">
        <f t="shared" si="11"/>
        <v>264</v>
      </c>
      <c r="I210" s="14">
        <f t="shared" si="12"/>
        <v>158.4</v>
      </c>
      <c r="J210" s="14">
        <f t="shared" si="13"/>
        <v>95.04</v>
      </c>
      <c r="K210" s="11"/>
      <c r="L210" s="11"/>
      <c r="M210" s="11"/>
      <c r="N210" s="5" t="s">
        <v>653</v>
      </c>
    </row>
    <row r="211" spans="1:14" ht="139.5">
      <c r="A211" s="4">
        <v>205</v>
      </c>
      <c r="B211" s="13" t="s">
        <v>355</v>
      </c>
      <c r="C211" s="13" t="s">
        <v>385</v>
      </c>
      <c r="D211" s="13" t="s">
        <v>386</v>
      </c>
      <c r="E211" s="13"/>
      <c r="F211" s="13"/>
      <c r="G211" s="13"/>
      <c r="H211" s="14">
        <f t="shared" si="11"/>
        <v>264</v>
      </c>
      <c r="I211" s="14">
        <f t="shared" si="12"/>
        <v>158.4</v>
      </c>
      <c r="J211" s="14">
        <f t="shared" si="13"/>
        <v>95.04</v>
      </c>
      <c r="K211" s="11"/>
      <c r="L211" s="11"/>
      <c r="M211" s="11"/>
      <c r="N211" s="5" t="s">
        <v>653</v>
      </c>
    </row>
    <row r="212" spans="1:14" ht="139.5">
      <c r="A212" s="4">
        <v>206</v>
      </c>
      <c r="B212" s="13" t="s">
        <v>387</v>
      </c>
      <c r="C212" s="13" t="s">
        <v>388</v>
      </c>
      <c r="D212" s="13" t="s">
        <v>389</v>
      </c>
      <c r="E212" s="13"/>
      <c r="F212" s="13"/>
      <c r="G212" s="13"/>
      <c r="H212" s="14">
        <f t="shared" si="11"/>
        <v>264</v>
      </c>
      <c r="I212" s="14">
        <f t="shared" si="12"/>
        <v>158.4</v>
      </c>
      <c r="J212" s="14">
        <f t="shared" si="13"/>
        <v>95.04</v>
      </c>
      <c r="K212" s="11"/>
      <c r="L212" s="11"/>
      <c r="M212" s="11"/>
      <c r="N212" s="5" t="s">
        <v>653</v>
      </c>
    </row>
    <row r="213" spans="1:14" ht="139.5">
      <c r="A213" s="4">
        <v>207</v>
      </c>
      <c r="B213" s="13" t="s">
        <v>355</v>
      </c>
      <c r="C213" s="13" t="s">
        <v>390</v>
      </c>
      <c r="D213" s="13" t="s">
        <v>391</v>
      </c>
      <c r="E213" s="13"/>
      <c r="F213" s="13"/>
      <c r="G213" s="13"/>
      <c r="H213" s="14">
        <f t="shared" si="11"/>
        <v>264</v>
      </c>
      <c r="I213" s="14">
        <f t="shared" si="12"/>
        <v>158.4</v>
      </c>
      <c r="J213" s="14">
        <f t="shared" si="13"/>
        <v>95.04</v>
      </c>
      <c r="K213" s="11"/>
      <c r="L213" s="11"/>
      <c r="M213" s="11"/>
      <c r="N213" s="5" t="s">
        <v>653</v>
      </c>
    </row>
    <row r="214" spans="1:14" ht="356.5">
      <c r="A214" s="4">
        <v>208</v>
      </c>
      <c r="B214" s="13" t="s">
        <v>674</v>
      </c>
      <c r="C214" s="13"/>
      <c r="D214" s="13"/>
      <c r="E214" s="25">
        <v>220</v>
      </c>
      <c r="F214" s="13"/>
      <c r="G214" s="13"/>
      <c r="H214" s="14">
        <v>350</v>
      </c>
      <c r="I214" s="14"/>
      <c r="J214" s="14"/>
      <c r="K214" s="11">
        <f>(H214-E214)/E214</f>
        <v>0.59090909090909094</v>
      </c>
      <c r="L214" s="11"/>
      <c r="M214" s="11"/>
      <c r="N214" s="12" t="s">
        <v>679</v>
      </c>
    </row>
    <row r="215" spans="1:14" ht="93">
      <c r="A215" s="4">
        <v>209</v>
      </c>
      <c r="B215" s="13" t="s">
        <v>675</v>
      </c>
      <c r="C215" s="26"/>
      <c r="D215" s="26"/>
      <c r="E215" s="26"/>
      <c r="F215" s="26"/>
      <c r="G215" s="26"/>
      <c r="H215" s="27">
        <v>120</v>
      </c>
      <c r="I215" s="26"/>
      <c r="J215" s="33"/>
      <c r="K215" s="11"/>
      <c r="L215" s="11"/>
      <c r="M215" s="11"/>
      <c r="N215" s="5" t="s">
        <v>654</v>
      </c>
    </row>
    <row r="216" spans="1:14">
      <c r="A216" s="9" t="s">
        <v>394</v>
      </c>
      <c r="B216" s="28" t="s">
        <v>395</v>
      </c>
      <c r="C216" s="10"/>
      <c r="D216" s="10"/>
      <c r="E216" s="10"/>
      <c r="F216" s="10"/>
      <c r="G216" s="10"/>
      <c r="H216" s="10"/>
      <c r="I216" s="10"/>
      <c r="J216" s="10"/>
      <c r="K216" s="11"/>
      <c r="L216" s="11"/>
      <c r="M216" s="11"/>
      <c r="N216" s="5"/>
    </row>
    <row r="217" spans="1:14" ht="31">
      <c r="A217" s="29">
        <v>1</v>
      </c>
      <c r="B217" s="5" t="s">
        <v>396</v>
      </c>
      <c r="C217" s="5" t="s">
        <v>397</v>
      </c>
      <c r="D217" s="5" t="s">
        <v>398</v>
      </c>
      <c r="E217" s="30">
        <v>4600</v>
      </c>
      <c r="F217" s="30">
        <v>1400</v>
      </c>
      <c r="G217" s="30">
        <v>600</v>
      </c>
      <c r="H217" s="30">
        <v>4600</v>
      </c>
      <c r="I217" s="30">
        <v>1400</v>
      </c>
      <c r="J217" s="30">
        <v>600</v>
      </c>
      <c r="K217" s="11">
        <f t="shared" ref="K217:M217" si="14">(H217-E217)/E217</f>
        <v>0</v>
      </c>
      <c r="L217" s="11">
        <f t="shared" si="14"/>
        <v>0</v>
      </c>
      <c r="M217" s="11">
        <f t="shared" si="14"/>
        <v>0</v>
      </c>
      <c r="N217" s="5"/>
    </row>
    <row r="218" spans="1:14" ht="31">
      <c r="A218" s="29">
        <v>2</v>
      </c>
      <c r="B218" s="5" t="s">
        <v>396</v>
      </c>
      <c r="C218" s="5" t="s">
        <v>398</v>
      </c>
      <c r="D218" s="5" t="s">
        <v>233</v>
      </c>
      <c r="E218" s="30">
        <v>5000</v>
      </c>
      <c r="F218" s="30">
        <v>1400</v>
      </c>
      <c r="G218" s="30">
        <v>600</v>
      </c>
      <c r="H218" s="30">
        <v>5000</v>
      </c>
      <c r="I218" s="30">
        <v>1400</v>
      </c>
      <c r="J218" s="30">
        <v>600</v>
      </c>
      <c r="K218" s="11">
        <f t="shared" ref="K218:M218" si="15">(H218-E218)/E218</f>
        <v>0</v>
      </c>
      <c r="L218" s="11">
        <f t="shared" si="15"/>
        <v>0</v>
      </c>
      <c r="M218" s="11">
        <f t="shared" si="15"/>
        <v>0</v>
      </c>
      <c r="N218" s="5"/>
    </row>
    <row r="219" spans="1:14" ht="31">
      <c r="A219" s="29">
        <v>3</v>
      </c>
      <c r="B219" s="5" t="s">
        <v>399</v>
      </c>
      <c r="C219" s="5" t="s">
        <v>47</v>
      </c>
      <c r="D219" s="5" t="s">
        <v>400</v>
      </c>
      <c r="E219" s="30">
        <v>2400</v>
      </c>
      <c r="F219" s="30">
        <v>760</v>
      </c>
      <c r="G219" s="31"/>
      <c r="H219" s="30">
        <v>2400</v>
      </c>
      <c r="I219" s="30">
        <v>760</v>
      </c>
      <c r="J219" s="31"/>
      <c r="K219" s="11">
        <f>(H219-E219)/E219</f>
        <v>0</v>
      </c>
      <c r="L219" s="11">
        <f>(I219-F219)/F219</f>
        <v>0</v>
      </c>
      <c r="M219" s="11"/>
      <c r="N219" s="5"/>
    </row>
    <row r="220" spans="1:14" ht="31">
      <c r="A220" s="29">
        <v>4</v>
      </c>
      <c r="B220" s="5" t="s">
        <v>399</v>
      </c>
      <c r="C220" s="5" t="s">
        <v>400</v>
      </c>
      <c r="D220" s="5" t="s">
        <v>401</v>
      </c>
      <c r="E220" s="30">
        <v>1100</v>
      </c>
      <c r="F220" s="30">
        <v>510</v>
      </c>
      <c r="G220" s="30">
        <v>360</v>
      </c>
      <c r="H220" s="30">
        <v>1100</v>
      </c>
      <c r="I220" s="30">
        <v>510</v>
      </c>
      <c r="J220" s="30">
        <v>360</v>
      </c>
      <c r="K220" s="11">
        <f t="shared" ref="K220:M220" si="16">(H220-E220)/E220</f>
        <v>0</v>
      </c>
      <c r="L220" s="11">
        <f t="shared" si="16"/>
        <v>0</v>
      </c>
      <c r="M220" s="11">
        <f t="shared" si="16"/>
        <v>0</v>
      </c>
      <c r="N220" s="5"/>
    </row>
    <row r="221" spans="1:14" ht="31">
      <c r="A221" s="29">
        <v>5</v>
      </c>
      <c r="B221" s="5" t="s">
        <v>399</v>
      </c>
      <c r="C221" s="5" t="s">
        <v>401</v>
      </c>
      <c r="D221" s="5" t="s">
        <v>402</v>
      </c>
      <c r="E221" s="30">
        <v>1100</v>
      </c>
      <c r="F221" s="30">
        <v>430</v>
      </c>
      <c r="G221" s="30">
        <v>280</v>
      </c>
      <c r="H221" s="30">
        <v>1100</v>
      </c>
      <c r="I221" s="30">
        <v>430</v>
      </c>
      <c r="J221" s="30">
        <v>280</v>
      </c>
      <c r="K221" s="11">
        <f t="shared" ref="K221:M221" si="17">(H221-E221)/E221</f>
        <v>0</v>
      </c>
      <c r="L221" s="11">
        <f t="shared" si="17"/>
        <v>0</v>
      </c>
      <c r="M221" s="11">
        <f t="shared" si="17"/>
        <v>0</v>
      </c>
      <c r="N221" s="5"/>
    </row>
    <row r="222" spans="1:14" ht="31">
      <c r="A222" s="29">
        <v>6</v>
      </c>
      <c r="B222" s="5" t="s">
        <v>399</v>
      </c>
      <c r="C222" s="5" t="s">
        <v>403</v>
      </c>
      <c r="D222" s="5" t="s">
        <v>404</v>
      </c>
      <c r="E222" s="30">
        <v>1000</v>
      </c>
      <c r="F222" s="30">
        <v>450</v>
      </c>
      <c r="G222" s="30">
        <v>280</v>
      </c>
      <c r="H222" s="30">
        <v>1000</v>
      </c>
      <c r="I222" s="30">
        <v>450</v>
      </c>
      <c r="J222" s="30">
        <v>280</v>
      </c>
      <c r="K222" s="11">
        <f t="shared" ref="K222:M222" si="18">(H222-E222)/E222</f>
        <v>0</v>
      </c>
      <c r="L222" s="11">
        <f t="shared" si="18"/>
        <v>0</v>
      </c>
      <c r="M222" s="11">
        <f t="shared" si="18"/>
        <v>0</v>
      </c>
      <c r="N222" s="5"/>
    </row>
    <row r="223" spans="1:14" ht="31">
      <c r="A223" s="29">
        <v>7</v>
      </c>
      <c r="B223" s="5" t="s">
        <v>405</v>
      </c>
      <c r="C223" s="5" t="s">
        <v>406</v>
      </c>
      <c r="D223" s="5" t="s">
        <v>407</v>
      </c>
      <c r="E223" s="30">
        <v>3200</v>
      </c>
      <c r="F223" s="30">
        <v>990</v>
      </c>
      <c r="G223" s="30">
        <v>510</v>
      </c>
      <c r="H223" s="30">
        <v>3200</v>
      </c>
      <c r="I223" s="30">
        <v>990</v>
      </c>
      <c r="J223" s="30">
        <v>510</v>
      </c>
      <c r="K223" s="11">
        <f t="shared" ref="K223:M223" si="19">(H223-E223)/E223</f>
        <v>0</v>
      </c>
      <c r="L223" s="11">
        <f t="shared" si="19"/>
        <v>0</v>
      </c>
      <c r="M223" s="11">
        <f t="shared" si="19"/>
        <v>0</v>
      </c>
      <c r="N223" s="5"/>
    </row>
    <row r="224" spans="1:14" ht="31">
      <c r="A224" s="29">
        <v>8</v>
      </c>
      <c r="B224" s="5" t="s">
        <v>405</v>
      </c>
      <c r="C224" s="5" t="s">
        <v>408</v>
      </c>
      <c r="D224" s="5" t="s">
        <v>397</v>
      </c>
      <c r="E224" s="30">
        <v>3600</v>
      </c>
      <c r="F224" s="30">
        <v>990</v>
      </c>
      <c r="G224" s="30">
        <v>600</v>
      </c>
      <c r="H224" s="30">
        <v>3600</v>
      </c>
      <c r="I224" s="30">
        <v>990</v>
      </c>
      <c r="J224" s="30">
        <v>600</v>
      </c>
      <c r="K224" s="11">
        <f t="shared" ref="K224:M224" si="20">(H224-E224)/E224</f>
        <v>0</v>
      </c>
      <c r="L224" s="11">
        <f t="shared" si="20"/>
        <v>0</v>
      </c>
      <c r="M224" s="11">
        <f t="shared" si="20"/>
        <v>0</v>
      </c>
      <c r="N224" s="5"/>
    </row>
    <row r="225" spans="1:14" ht="31">
      <c r="A225" s="29">
        <v>9</v>
      </c>
      <c r="B225" s="13" t="s">
        <v>405</v>
      </c>
      <c r="C225" s="13" t="s">
        <v>409</v>
      </c>
      <c r="D225" s="13" t="s">
        <v>410</v>
      </c>
      <c r="E225" s="14">
        <v>1060</v>
      </c>
      <c r="F225" s="14">
        <v>680</v>
      </c>
      <c r="G225" s="14">
        <v>380</v>
      </c>
      <c r="H225" s="14">
        <v>1060</v>
      </c>
      <c r="I225" s="14">
        <v>680</v>
      </c>
      <c r="J225" s="14">
        <v>380</v>
      </c>
      <c r="K225" s="11">
        <f t="shared" ref="K225:M225" si="21">(H225-E225)/E225</f>
        <v>0</v>
      </c>
      <c r="L225" s="11">
        <f t="shared" si="21"/>
        <v>0</v>
      </c>
      <c r="M225" s="11">
        <f t="shared" si="21"/>
        <v>0</v>
      </c>
      <c r="N225" s="5"/>
    </row>
    <row r="226" spans="1:14" ht="31">
      <c r="A226" s="29">
        <v>10</v>
      </c>
      <c r="B226" s="5" t="s">
        <v>411</v>
      </c>
      <c r="C226" s="5" t="s">
        <v>409</v>
      </c>
      <c r="D226" s="5" t="s">
        <v>397</v>
      </c>
      <c r="E226" s="30">
        <v>3200</v>
      </c>
      <c r="F226" s="30">
        <v>1040</v>
      </c>
      <c r="G226" s="30">
        <v>680</v>
      </c>
      <c r="H226" s="30">
        <v>3200</v>
      </c>
      <c r="I226" s="30">
        <v>1040</v>
      </c>
      <c r="J226" s="30">
        <v>680</v>
      </c>
      <c r="K226" s="11">
        <f t="shared" ref="K226:M226" si="22">(H226-E226)/E226</f>
        <v>0</v>
      </c>
      <c r="L226" s="11">
        <f t="shared" si="22"/>
        <v>0</v>
      </c>
      <c r="M226" s="11">
        <f t="shared" si="22"/>
        <v>0</v>
      </c>
      <c r="N226" s="5"/>
    </row>
    <row r="227" spans="1:14" ht="31">
      <c r="A227" s="29">
        <v>11</v>
      </c>
      <c r="B227" s="5" t="s">
        <v>412</v>
      </c>
      <c r="C227" s="5" t="s">
        <v>409</v>
      </c>
      <c r="D227" s="5" t="s">
        <v>413</v>
      </c>
      <c r="E227" s="30">
        <v>1900</v>
      </c>
      <c r="F227" s="30">
        <v>600</v>
      </c>
      <c r="G227" s="30">
        <v>360</v>
      </c>
      <c r="H227" s="30">
        <v>1900</v>
      </c>
      <c r="I227" s="30">
        <v>600</v>
      </c>
      <c r="J227" s="30">
        <v>360</v>
      </c>
      <c r="K227" s="11">
        <f t="shared" ref="K227:M227" si="23">(H227-E227)/E227</f>
        <v>0</v>
      </c>
      <c r="L227" s="11">
        <f t="shared" si="23"/>
        <v>0</v>
      </c>
      <c r="M227" s="11">
        <f t="shared" si="23"/>
        <v>0</v>
      </c>
      <c r="N227" s="5"/>
    </row>
    <row r="228" spans="1:14" ht="31">
      <c r="A228" s="29">
        <v>12</v>
      </c>
      <c r="B228" s="5" t="s">
        <v>414</v>
      </c>
      <c r="C228" s="5" t="s">
        <v>400</v>
      </c>
      <c r="D228" s="5" t="s">
        <v>397</v>
      </c>
      <c r="E228" s="30">
        <v>1900</v>
      </c>
      <c r="F228" s="30">
        <v>600</v>
      </c>
      <c r="G228" s="30">
        <v>280</v>
      </c>
      <c r="H228" s="30">
        <v>1900</v>
      </c>
      <c r="I228" s="30">
        <v>600</v>
      </c>
      <c r="J228" s="30">
        <v>280</v>
      </c>
      <c r="K228" s="11">
        <f t="shared" ref="K228:M228" si="24">(H228-E228)/E228</f>
        <v>0</v>
      </c>
      <c r="L228" s="11">
        <f t="shared" si="24"/>
        <v>0</v>
      </c>
      <c r="M228" s="11">
        <f t="shared" si="24"/>
        <v>0</v>
      </c>
      <c r="N228" s="5"/>
    </row>
    <row r="229" spans="1:14" ht="31">
      <c r="A229" s="29">
        <v>13</v>
      </c>
      <c r="B229" s="5" t="s">
        <v>415</v>
      </c>
      <c r="C229" s="5" t="s">
        <v>400</v>
      </c>
      <c r="D229" s="5" t="s">
        <v>409</v>
      </c>
      <c r="E229" s="30">
        <v>1900</v>
      </c>
      <c r="F229" s="30"/>
      <c r="G229" s="30"/>
      <c r="H229" s="30">
        <v>1900</v>
      </c>
      <c r="I229" s="30"/>
      <c r="J229" s="30"/>
      <c r="K229" s="11">
        <f t="shared" ref="K229:K292" si="25">(H229-E229)/E229</f>
        <v>0</v>
      </c>
      <c r="L229" s="11"/>
      <c r="M229" s="11"/>
      <c r="N229" s="5"/>
    </row>
    <row r="230" spans="1:14" ht="31">
      <c r="A230" s="29">
        <v>14</v>
      </c>
      <c r="B230" s="5" t="s">
        <v>416</v>
      </c>
      <c r="C230" s="5" t="s">
        <v>409</v>
      </c>
      <c r="D230" s="5" t="s">
        <v>165</v>
      </c>
      <c r="E230" s="30">
        <v>1700</v>
      </c>
      <c r="F230" s="30"/>
      <c r="G230" s="30"/>
      <c r="H230" s="30">
        <v>1700</v>
      </c>
      <c r="I230" s="30"/>
      <c r="J230" s="30"/>
      <c r="K230" s="11">
        <f t="shared" si="25"/>
        <v>0</v>
      </c>
      <c r="L230" s="11"/>
      <c r="M230" s="11"/>
      <c r="N230" s="5"/>
    </row>
    <row r="231" spans="1:14" ht="31">
      <c r="A231" s="29">
        <v>15</v>
      </c>
      <c r="B231" s="5" t="s">
        <v>417</v>
      </c>
      <c r="C231" s="5" t="s">
        <v>418</v>
      </c>
      <c r="D231" s="5" t="s">
        <v>409</v>
      </c>
      <c r="E231" s="30">
        <v>1900</v>
      </c>
      <c r="F231" s="30">
        <v>710</v>
      </c>
      <c r="G231" s="30">
        <v>390</v>
      </c>
      <c r="H231" s="30">
        <v>1900</v>
      </c>
      <c r="I231" s="30">
        <v>710</v>
      </c>
      <c r="J231" s="30">
        <v>390</v>
      </c>
      <c r="K231" s="11">
        <f t="shared" si="25"/>
        <v>0</v>
      </c>
      <c r="L231" s="11">
        <f t="shared" ref="L231:L248" si="26">(I231-F231)/F231</f>
        <v>0</v>
      </c>
      <c r="M231" s="11">
        <f t="shared" ref="M231:M248" si="27">(J231-G231)/G231</f>
        <v>0</v>
      </c>
      <c r="N231" s="5"/>
    </row>
    <row r="232" spans="1:14" ht="31">
      <c r="A232" s="29">
        <v>16</v>
      </c>
      <c r="B232" s="5" t="s">
        <v>419</v>
      </c>
      <c r="C232" s="5" t="s">
        <v>37</v>
      </c>
      <c r="D232" s="5" t="s">
        <v>420</v>
      </c>
      <c r="E232" s="30">
        <v>6900</v>
      </c>
      <c r="F232" s="30">
        <v>1500</v>
      </c>
      <c r="G232" s="30">
        <v>660</v>
      </c>
      <c r="H232" s="30">
        <v>6900</v>
      </c>
      <c r="I232" s="30">
        <v>1500</v>
      </c>
      <c r="J232" s="30">
        <v>660</v>
      </c>
      <c r="K232" s="11">
        <f t="shared" si="25"/>
        <v>0</v>
      </c>
      <c r="L232" s="11">
        <f t="shared" si="26"/>
        <v>0</v>
      </c>
      <c r="M232" s="11">
        <f t="shared" si="27"/>
        <v>0</v>
      </c>
      <c r="N232" s="5"/>
    </row>
    <row r="233" spans="1:14" ht="31">
      <c r="A233" s="29">
        <v>17</v>
      </c>
      <c r="B233" s="5" t="s">
        <v>419</v>
      </c>
      <c r="C233" s="5" t="s">
        <v>420</v>
      </c>
      <c r="D233" s="5" t="s">
        <v>421</v>
      </c>
      <c r="E233" s="30">
        <v>9100</v>
      </c>
      <c r="F233" s="30">
        <v>1700</v>
      </c>
      <c r="G233" s="30">
        <v>890</v>
      </c>
      <c r="H233" s="30">
        <v>9100</v>
      </c>
      <c r="I233" s="30">
        <v>1700</v>
      </c>
      <c r="J233" s="30">
        <v>890</v>
      </c>
      <c r="K233" s="11">
        <f t="shared" si="25"/>
        <v>0</v>
      </c>
      <c r="L233" s="11">
        <f t="shared" si="26"/>
        <v>0</v>
      </c>
      <c r="M233" s="11">
        <f t="shared" si="27"/>
        <v>0</v>
      </c>
      <c r="N233" s="5"/>
    </row>
    <row r="234" spans="1:14" ht="31">
      <c r="A234" s="29">
        <v>18</v>
      </c>
      <c r="B234" s="5" t="s">
        <v>419</v>
      </c>
      <c r="C234" s="5" t="s">
        <v>422</v>
      </c>
      <c r="D234" s="5" t="s">
        <v>423</v>
      </c>
      <c r="E234" s="30">
        <v>6900</v>
      </c>
      <c r="F234" s="30">
        <v>1500</v>
      </c>
      <c r="G234" s="30">
        <v>660</v>
      </c>
      <c r="H234" s="30">
        <v>6900</v>
      </c>
      <c r="I234" s="30">
        <v>1500</v>
      </c>
      <c r="J234" s="30">
        <v>660</v>
      </c>
      <c r="K234" s="11">
        <f t="shared" si="25"/>
        <v>0</v>
      </c>
      <c r="L234" s="11">
        <f t="shared" si="26"/>
        <v>0</v>
      </c>
      <c r="M234" s="11">
        <f t="shared" si="27"/>
        <v>0</v>
      </c>
      <c r="N234" s="5"/>
    </row>
    <row r="235" spans="1:14" ht="31">
      <c r="A235" s="29">
        <v>19</v>
      </c>
      <c r="B235" s="5" t="s">
        <v>419</v>
      </c>
      <c r="C235" s="5" t="s">
        <v>423</v>
      </c>
      <c r="D235" s="5" t="s">
        <v>397</v>
      </c>
      <c r="E235" s="30">
        <v>5400</v>
      </c>
      <c r="F235" s="30">
        <v>1140</v>
      </c>
      <c r="G235" s="30">
        <v>630</v>
      </c>
      <c r="H235" s="30">
        <v>5400</v>
      </c>
      <c r="I235" s="30">
        <v>1140</v>
      </c>
      <c r="J235" s="30">
        <v>630</v>
      </c>
      <c r="K235" s="11">
        <f t="shared" si="25"/>
        <v>0</v>
      </c>
      <c r="L235" s="11">
        <f t="shared" si="26"/>
        <v>0</v>
      </c>
      <c r="M235" s="11">
        <f t="shared" si="27"/>
        <v>0</v>
      </c>
      <c r="N235" s="5"/>
    </row>
    <row r="236" spans="1:14" ht="31">
      <c r="A236" s="29">
        <v>20</v>
      </c>
      <c r="B236" s="5" t="s">
        <v>419</v>
      </c>
      <c r="C236" s="5" t="s">
        <v>397</v>
      </c>
      <c r="D236" s="5" t="s">
        <v>424</v>
      </c>
      <c r="E236" s="30">
        <v>4600</v>
      </c>
      <c r="F236" s="30">
        <v>1140</v>
      </c>
      <c r="G236" s="30">
        <v>630</v>
      </c>
      <c r="H236" s="30">
        <v>4600</v>
      </c>
      <c r="I236" s="30">
        <v>1140</v>
      </c>
      <c r="J236" s="30">
        <v>630</v>
      </c>
      <c r="K236" s="11">
        <f t="shared" si="25"/>
        <v>0</v>
      </c>
      <c r="L236" s="11">
        <f t="shared" si="26"/>
        <v>0</v>
      </c>
      <c r="M236" s="11">
        <f t="shared" si="27"/>
        <v>0</v>
      </c>
      <c r="N236" s="5"/>
    </row>
    <row r="237" spans="1:14" ht="31">
      <c r="A237" s="29">
        <v>21</v>
      </c>
      <c r="B237" s="5" t="s">
        <v>425</v>
      </c>
      <c r="C237" s="5" t="s">
        <v>47</v>
      </c>
      <c r="D237" s="5" t="s">
        <v>426</v>
      </c>
      <c r="E237" s="30">
        <v>700</v>
      </c>
      <c r="F237" s="30">
        <v>450</v>
      </c>
      <c r="G237" s="30">
        <v>380</v>
      </c>
      <c r="H237" s="30">
        <v>700</v>
      </c>
      <c r="I237" s="30">
        <v>450</v>
      </c>
      <c r="J237" s="30">
        <v>380</v>
      </c>
      <c r="K237" s="11">
        <f t="shared" si="25"/>
        <v>0</v>
      </c>
      <c r="L237" s="11">
        <f t="shared" si="26"/>
        <v>0</v>
      </c>
      <c r="M237" s="11">
        <f t="shared" si="27"/>
        <v>0</v>
      </c>
      <c r="N237" s="5"/>
    </row>
    <row r="238" spans="1:14" ht="31">
      <c r="A238" s="29">
        <v>22</v>
      </c>
      <c r="B238" s="5" t="s">
        <v>427</v>
      </c>
      <c r="C238" s="5" t="s">
        <v>47</v>
      </c>
      <c r="D238" s="5" t="s">
        <v>428</v>
      </c>
      <c r="E238" s="30">
        <v>1100</v>
      </c>
      <c r="F238" s="30">
        <v>490</v>
      </c>
      <c r="G238" s="30">
        <v>360</v>
      </c>
      <c r="H238" s="30">
        <v>1100</v>
      </c>
      <c r="I238" s="30">
        <v>490</v>
      </c>
      <c r="J238" s="30">
        <v>360</v>
      </c>
      <c r="K238" s="11">
        <f t="shared" si="25"/>
        <v>0</v>
      </c>
      <c r="L238" s="11">
        <f t="shared" si="26"/>
        <v>0</v>
      </c>
      <c r="M238" s="11">
        <f t="shared" si="27"/>
        <v>0</v>
      </c>
      <c r="N238" s="5"/>
    </row>
    <row r="239" spans="1:14" ht="31">
      <c r="A239" s="29">
        <v>23</v>
      </c>
      <c r="B239" s="5" t="s">
        <v>429</v>
      </c>
      <c r="C239" s="5" t="s">
        <v>47</v>
      </c>
      <c r="D239" s="5" t="s">
        <v>430</v>
      </c>
      <c r="E239" s="30">
        <v>850</v>
      </c>
      <c r="F239" s="30">
        <v>410</v>
      </c>
      <c r="G239" s="30">
        <v>280</v>
      </c>
      <c r="H239" s="30">
        <v>850</v>
      </c>
      <c r="I239" s="30">
        <v>410</v>
      </c>
      <c r="J239" s="30">
        <v>280</v>
      </c>
      <c r="K239" s="11">
        <f t="shared" si="25"/>
        <v>0</v>
      </c>
      <c r="L239" s="11">
        <f t="shared" si="26"/>
        <v>0</v>
      </c>
      <c r="M239" s="11">
        <f t="shared" si="27"/>
        <v>0</v>
      </c>
      <c r="N239" s="5"/>
    </row>
    <row r="240" spans="1:14" ht="31">
      <c r="A240" s="29">
        <v>24</v>
      </c>
      <c r="B240" s="5" t="s">
        <v>431</v>
      </c>
      <c r="C240" s="5" t="s">
        <v>47</v>
      </c>
      <c r="D240" s="5" t="s">
        <v>432</v>
      </c>
      <c r="E240" s="30">
        <v>710</v>
      </c>
      <c r="F240" s="30">
        <v>360</v>
      </c>
      <c r="G240" s="30">
        <v>280</v>
      </c>
      <c r="H240" s="30">
        <v>710</v>
      </c>
      <c r="I240" s="30">
        <v>360</v>
      </c>
      <c r="J240" s="30">
        <v>280</v>
      </c>
      <c r="K240" s="11">
        <f t="shared" si="25"/>
        <v>0</v>
      </c>
      <c r="L240" s="11">
        <f t="shared" si="26"/>
        <v>0</v>
      </c>
      <c r="M240" s="11">
        <f t="shared" si="27"/>
        <v>0</v>
      </c>
      <c r="N240" s="5"/>
    </row>
    <row r="241" spans="1:15" ht="31">
      <c r="A241" s="29">
        <v>25</v>
      </c>
      <c r="B241" s="5" t="s">
        <v>433</v>
      </c>
      <c r="C241" s="5" t="s">
        <v>424</v>
      </c>
      <c r="D241" s="5" t="s">
        <v>434</v>
      </c>
      <c r="E241" s="30">
        <v>3200</v>
      </c>
      <c r="F241" s="30">
        <v>990</v>
      </c>
      <c r="G241" s="30">
        <v>530</v>
      </c>
      <c r="H241" s="30">
        <v>3200</v>
      </c>
      <c r="I241" s="30">
        <v>990</v>
      </c>
      <c r="J241" s="30">
        <v>530</v>
      </c>
      <c r="K241" s="11">
        <f t="shared" si="25"/>
        <v>0</v>
      </c>
      <c r="L241" s="11">
        <f t="shared" si="26"/>
        <v>0</v>
      </c>
      <c r="M241" s="11">
        <f t="shared" si="27"/>
        <v>0</v>
      </c>
      <c r="N241" s="5"/>
    </row>
    <row r="242" spans="1:15" ht="31">
      <c r="A242" s="29">
        <v>26</v>
      </c>
      <c r="B242" s="5" t="s">
        <v>433</v>
      </c>
      <c r="C242" s="5" t="s">
        <v>434</v>
      </c>
      <c r="D242" s="5" t="s">
        <v>435</v>
      </c>
      <c r="E242" s="30">
        <v>2800</v>
      </c>
      <c r="F242" s="30">
        <v>990</v>
      </c>
      <c r="G242" s="30">
        <v>530</v>
      </c>
      <c r="H242" s="30">
        <v>2800</v>
      </c>
      <c r="I242" s="30">
        <v>990</v>
      </c>
      <c r="J242" s="30">
        <v>530</v>
      </c>
      <c r="K242" s="11">
        <f t="shared" si="25"/>
        <v>0</v>
      </c>
      <c r="L242" s="11">
        <f t="shared" si="26"/>
        <v>0</v>
      </c>
      <c r="M242" s="11">
        <f t="shared" si="27"/>
        <v>0</v>
      </c>
      <c r="N242" s="5"/>
    </row>
    <row r="243" spans="1:15" ht="31">
      <c r="A243" s="29">
        <v>27</v>
      </c>
      <c r="B243" s="13" t="s">
        <v>433</v>
      </c>
      <c r="C243" s="13" t="s">
        <v>436</v>
      </c>
      <c r="D243" s="13" t="s">
        <v>400</v>
      </c>
      <c r="E243" s="14">
        <v>1230</v>
      </c>
      <c r="F243" s="14">
        <v>890</v>
      </c>
      <c r="G243" s="14">
        <v>400</v>
      </c>
      <c r="H243" s="14">
        <v>1230</v>
      </c>
      <c r="I243" s="14">
        <v>890</v>
      </c>
      <c r="J243" s="14">
        <v>400</v>
      </c>
      <c r="K243" s="11">
        <f t="shared" si="25"/>
        <v>0</v>
      </c>
      <c r="L243" s="11">
        <f t="shared" si="26"/>
        <v>0</v>
      </c>
      <c r="M243" s="11">
        <f t="shared" si="27"/>
        <v>0</v>
      </c>
      <c r="N243" s="5"/>
    </row>
    <row r="244" spans="1:15" ht="139.5">
      <c r="A244" s="29">
        <v>28</v>
      </c>
      <c r="B244" s="35" t="s">
        <v>437</v>
      </c>
      <c r="C244" s="35" t="s">
        <v>438</v>
      </c>
      <c r="D244" s="35" t="s">
        <v>439</v>
      </c>
      <c r="E244" s="30">
        <v>3300</v>
      </c>
      <c r="F244" s="30">
        <v>1650</v>
      </c>
      <c r="G244" s="30">
        <v>990</v>
      </c>
      <c r="H244" s="30">
        <v>3500</v>
      </c>
      <c r="I244" s="30">
        <v>1650</v>
      </c>
      <c r="J244" s="30">
        <v>990</v>
      </c>
      <c r="K244" s="11">
        <f t="shared" si="25"/>
        <v>6.0606060606060608E-2</v>
      </c>
      <c r="L244" s="11">
        <f t="shared" si="26"/>
        <v>0</v>
      </c>
      <c r="M244" s="11">
        <f t="shared" si="27"/>
        <v>0</v>
      </c>
      <c r="N244" s="5" t="s">
        <v>440</v>
      </c>
      <c r="O244" s="32"/>
    </row>
    <row r="245" spans="1:15" ht="93">
      <c r="A245" s="29">
        <v>29</v>
      </c>
      <c r="B245" s="5" t="s">
        <v>441</v>
      </c>
      <c r="C245" s="5" t="s">
        <v>47</v>
      </c>
      <c r="D245" s="5" t="s">
        <v>442</v>
      </c>
      <c r="E245" s="30">
        <v>2700</v>
      </c>
      <c r="F245" s="30">
        <v>1040</v>
      </c>
      <c r="G245" s="30">
        <v>650</v>
      </c>
      <c r="H245" s="30">
        <v>3500</v>
      </c>
      <c r="I245" s="30">
        <v>1040</v>
      </c>
      <c r="J245" s="30">
        <v>650</v>
      </c>
      <c r="K245" s="11">
        <f t="shared" si="25"/>
        <v>0.29629629629629628</v>
      </c>
      <c r="L245" s="11">
        <f t="shared" si="26"/>
        <v>0</v>
      </c>
      <c r="M245" s="11">
        <f t="shared" si="27"/>
        <v>0</v>
      </c>
      <c r="N245" s="5" t="s">
        <v>655</v>
      </c>
      <c r="O245" s="32"/>
    </row>
    <row r="246" spans="1:15" ht="139.5">
      <c r="A246" s="29">
        <v>30</v>
      </c>
      <c r="B246" s="35" t="s">
        <v>443</v>
      </c>
      <c r="C246" s="35" t="s">
        <v>47</v>
      </c>
      <c r="D246" s="35" t="s">
        <v>398</v>
      </c>
      <c r="E246" s="30">
        <v>3300</v>
      </c>
      <c r="F246" s="30">
        <v>990</v>
      </c>
      <c r="G246" s="30">
        <v>610</v>
      </c>
      <c r="H246" s="30">
        <v>3500</v>
      </c>
      <c r="I246" s="30">
        <v>990</v>
      </c>
      <c r="J246" s="30">
        <v>610</v>
      </c>
      <c r="K246" s="11">
        <f t="shared" si="25"/>
        <v>6.0606060606060608E-2</v>
      </c>
      <c r="L246" s="11">
        <f t="shared" si="26"/>
        <v>0</v>
      </c>
      <c r="M246" s="11">
        <f t="shared" si="27"/>
        <v>0</v>
      </c>
      <c r="N246" s="5" t="s">
        <v>444</v>
      </c>
      <c r="O246" s="32"/>
    </row>
    <row r="247" spans="1:15" ht="31">
      <c r="A247" s="29">
        <v>31</v>
      </c>
      <c r="B247" s="5" t="s">
        <v>445</v>
      </c>
      <c r="C247" s="5" t="s">
        <v>398</v>
      </c>
      <c r="D247" s="5" t="s">
        <v>446</v>
      </c>
      <c r="E247" s="30">
        <v>1100</v>
      </c>
      <c r="F247" s="30">
        <v>490</v>
      </c>
      <c r="G247" s="30">
        <v>360</v>
      </c>
      <c r="H247" s="30">
        <v>1100</v>
      </c>
      <c r="I247" s="30">
        <v>490</v>
      </c>
      <c r="J247" s="30">
        <v>360</v>
      </c>
      <c r="K247" s="11">
        <f t="shared" si="25"/>
        <v>0</v>
      </c>
      <c r="L247" s="11">
        <f t="shared" si="26"/>
        <v>0</v>
      </c>
      <c r="M247" s="11">
        <f t="shared" si="27"/>
        <v>0</v>
      </c>
      <c r="N247" s="5"/>
      <c r="O247" s="32"/>
    </row>
    <row r="248" spans="1:15" ht="93">
      <c r="A248" s="29">
        <v>32</v>
      </c>
      <c r="B248" s="5" t="s">
        <v>447</v>
      </c>
      <c r="C248" s="5" t="s">
        <v>398</v>
      </c>
      <c r="D248" s="5" t="s">
        <v>448</v>
      </c>
      <c r="E248" s="30">
        <v>1900</v>
      </c>
      <c r="F248" s="30">
        <v>600</v>
      </c>
      <c r="G248" s="30">
        <v>360</v>
      </c>
      <c r="H248" s="30">
        <f t="shared" ref="H248:H254" si="28">E248*1.12</f>
        <v>2128</v>
      </c>
      <c r="I248" s="30">
        <v>600</v>
      </c>
      <c r="J248" s="30">
        <v>360</v>
      </c>
      <c r="K248" s="11">
        <f t="shared" si="25"/>
        <v>0.12</v>
      </c>
      <c r="L248" s="11">
        <f t="shared" si="26"/>
        <v>0</v>
      </c>
      <c r="M248" s="11">
        <f t="shared" si="27"/>
        <v>0</v>
      </c>
      <c r="N248" s="5" t="s">
        <v>656</v>
      </c>
      <c r="O248" s="32"/>
    </row>
    <row r="249" spans="1:15" ht="232.5">
      <c r="A249" s="29">
        <v>33</v>
      </c>
      <c r="B249" s="5" t="s">
        <v>450</v>
      </c>
      <c r="C249" s="5" t="s">
        <v>420</v>
      </c>
      <c r="D249" s="5" t="s">
        <v>451</v>
      </c>
      <c r="E249" s="30">
        <v>1900</v>
      </c>
      <c r="F249" s="30"/>
      <c r="G249" s="30"/>
      <c r="H249" s="30">
        <f t="shared" si="28"/>
        <v>2128</v>
      </c>
      <c r="I249" s="30"/>
      <c r="J249" s="30"/>
      <c r="K249" s="11">
        <f t="shared" si="25"/>
        <v>0.12</v>
      </c>
      <c r="L249" s="11"/>
      <c r="M249" s="11"/>
      <c r="N249" s="5" t="s">
        <v>452</v>
      </c>
      <c r="O249" s="32"/>
    </row>
    <row r="250" spans="1:15" ht="232.5">
      <c r="A250" s="29">
        <v>34</v>
      </c>
      <c r="B250" s="5" t="s">
        <v>451</v>
      </c>
      <c r="C250" s="5" t="s">
        <v>453</v>
      </c>
      <c r="D250" s="5" t="s">
        <v>447</v>
      </c>
      <c r="E250" s="30">
        <v>1900</v>
      </c>
      <c r="F250" s="30">
        <v>600</v>
      </c>
      <c r="G250" s="30">
        <v>360</v>
      </c>
      <c r="H250" s="30">
        <f t="shared" si="28"/>
        <v>2128</v>
      </c>
      <c r="I250" s="30">
        <v>600</v>
      </c>
      <c r="J250" s="30">
        <v>360</v>
      </c>
      <c r="K250" s="11">
        <f t="shared" si="25"/>
        <v>0.12</v>
      </c>
      <c r="L250" s="11">
        <f t="shared" ref="L250:L253" si="29">(I250-F250)/F250</f>
        <v>0</v>
      </c>
      <c r="M250" s="11">
        <f t="shared" ref="M250:M252" si="30">(J250-G250)/G250</f>
        <v>0</v>
      </c>
      <c r="N250" s="5" t="s">
        <v>452</v>
      </c>
      <c r="O250" s="32"/>
    </row>
    <row r="251" spans="1:15" ht="232.5">
      <c r="A251" s="29">
        <v>35</v>
      </c>
      <c r="B251" s="5" t="s">
        <v>454</v>
      </c>
      <c r="C251" s="5" t="s">
        <v>420</v>
      </c>
      <c r="D251" s="5" t="s">
        <v>450</v>
      </c>
      <c r="E251" s="30">
        <v>1900</v>
      </c>
      <c r="F251" s="30">
        <v>600</v>
      </c>
      <c r="G251" s="30">
        <v>360</v>
      </c>
      <c r="H251" s="30">
        <f t="shared" si="28"/>
        <v>2128</v>
      </c>
      <c r="I251" s="30">
        <v>600</v>
      </c>
      <c r="J251" s="30">
        <v>360</v>
      </c>
      <c r="K251" s="11">
        <f t="shared" si="25"/>
        <v>0.12</v>
      </c>
      <c r="L251" s="11">
        <f t="shared" si="29"/>
        <v>0</v>
      </c>
      <c r="M251" s="11">
        <f t="shared" si="30"/>
        <v>0</v>
      </c>
      <c r="N251" s="5" t="s">
        <v>452</v>
      </c>
      <c r="O251" s="32"/>
    </row>
    <row r="252" spans="1:15" ht="232.5">
      <c r="A252" s="29">
        <v>36</v>
      </c>
      <c r="B252" s="5" t="s">
        <v>455</v>
      </c>
      <c r="C252" s="5" t="s">
        <v>263</v>
      </c>
      <c r="D252" s="5" t="s">
        <v>456</v>
      </c>
      <c r="E252" s="30">
        <v>1600</v>
      </c>
      <c r="F252" s="30">
        <v>740</v>
      </c>
      <c r="G252" s="30">
        <v>270</v>
      </c>
      <c r="H252" s="30">
        <f t="shared" si="28"/>
        <v>1792.0000000000002</v>
      </c>
      <c r="I252" s="30">
        <v>740</v>
      </c>
      <c r="J252" s="30">
        <v>270</v>
      </c>
      <c r="K252" s="11">
        <f t="shared" si="25"/>
        <v>0.12000000000000015</v>
      </c>
      <c r="L252" s="11">
        <f t="shared" si="29"/>
        <v>0</v>
      </c>
      <c r="M252" s="11">
        <f t="shared" si="30"/>
        <v>0</v>
      </c>
      <c r="N252" s="35" t="s">
        <v>672</v>
      </c>
      <c r="O252" s="32"/>
    </row>
    <row r="253" spans="1:15" ht="232.5">
      <c r="A253" s="29">
        <v>37</v>
      </c>
      <c r="B253" s="5" t="s">
        <v>455</v>
      </c>
      <c r="C253" s="5" t="s">
        <v>420</v>
      </c>
      <c r="D253" s="5" t="s">
        <v>233</v>
      </c>
      <c r="E253" s="30">
        <v>1900</v>
      </c>
      <c r="F253" s="6">
        <v>950</v>
      </c>
      <c r="G253" s="30"/>
      <c r="H253" s="30">
        <f t="shared" si="28"/>
        <v>2128</v>
      </c>
      <c r="I253" s="6">
        <v>950</v>
      </c>
      <c r="J253" s="30"/>
      <c r="K253" s="11">
        <f t="shared" si="25"/>
        <v>0.12</v>
      </c>
      <c r="L253" s="11">
        <f t="shared" si="29"/>
        <v>0</v>
      </c>
      <c r="M253" s="11"/>
      <c r="N253" s="5" t="s">
        <v>452</v>
      </c>
      <c r="O253" s="32"/>
    </row>
    <row r="254" spans="1:15" ht="232.5">
      <c r="A254" s="29">
        <v>38</v>
      </c>
      <c r="B254" s="5" t="s">
        <v>457</v>
      </c>
      <c r="C254" s="5" t="s">
        <v>263</v>
      </c>
      <c r="D254" s="5" t="s">
        <v>453</v>
      </c>
      <c r="E254" s="30">
        <v>2200</v>
      </c>
      <c r="F254" s="30"/>
      <c r="G254" s="30"/>
      <c r="H254" s="30">
        <f t="shared" si="28"/>
        <v>2464.0000000000005</v>
      </c>
      <c r="I254" s="30"/>
      <c r="J254" s="30"/>
      <c r="K254" s="11">
        <f t="shared" si="25"/>
        <v>0.1200000000000002</v>
      </c>
      <c r="L254" s="11"/>
      <c r="M254" s="11"/>
      <c r="N254" s="35" t="s">
        <v>672</v>
      </c>
      <c r="O254" s="32"/>
    </row>
    <row r="255" spans="1:15" ht="93">
      <c r="A255" s="29">
        <v>39</v>
      </c>
      <c r="B255" s="5" t="s">
        <v>261</v>
      </c>
      <c r="C255" s="5" t="s">
        <v>398</v>
      </c>
      <c r="D255" s="5" t="s">
        <v>456</v>
      </c>
      <c r="E255" s="30">
        <v>2700</v>
      </c>
      <c r="F255" s="30"/>
      <c r="G255" s="30"/>
      <c r="H255" s="30">
        <v>3500</v>
      </c>
      <c r="I255" s="30"/>
      <c r="J255" s="30"/>
      <c r="K255" s="11">
        <f t="shared" si="25"/>
        <v>0.29629629629629628</v>
      </c>
      <c r="L255" s="11"/>
      <c r="M255" s="11"/>
      <c r="N255" s="5" t="s">
        <v>657</v>
      </c>
      <c r="O255" s="32"/>
    </row>
    <row r="256" spans="1:15" ht="46.5">
      <c r="A256" s="29">
        <v>40</v>
      </c>
      <c r="B256" s="5" t="s">
        <v>261</v>
      </c>
      <c r="C256" s="5" t="s">
        <v>456</v>
      </c>
      <c r="D256" s="5" t="s">
        <v>233</v>
      </c>
      <c r="E256" s="30">
        <v>2200</v>
      </c>
      <c r="F256" s="5"/>
      <c r="G256" s="5"/>
      <c r="H256" s="30">
        <v>2460</v>
      </c>
      <c r="I256" s="30"/>
      <c r="J256" s="30"/>
      <c r="K256" s="11">
        <f t="shared" si="25"/>
        <v>0.11818181818181818</v>
      </c>
      <c r="L256" s="11"/>
      <c r="M256" s="11"/>
      <c r="N256" s="12" t="s">
        <v>458</v>
      </c>
      <c r="O256" s="32"/>
    </row>
    <row r="257" spans="1:15" ht="139.5">
      <c r="A257" s="29">
        <v>41</v>
      </c>
      <c r="B257" s="5" t="s">
        <v>459</v>
      </c>
      <c r="C257" s="5" t="s">
        <v>438</v>
      </c>
      <c r="D257" s="5" t="s">
        <v>47</v>
      </c>
      <c r="E257" s="30">
        <v>2600</v>
      </c>
      <c r="F257" s="30">
        <v>1000</v>
      </c>
      <c r="G257" s="30"/>
      <c r="H257" s="30">
        <v>3500</v>
      </c>
      <c r="I257" s="30">
        <v>1000</v>
      </c>
      <c r="J257" s="30"/>
      <c r="K257" s="11">
        <f t="shared" si="25"/>
        <v>0.34615384615384615</v>
      </c>
      <c r="L257" s="11">
        <f>(I257-F257)/F257</f>
        <v>0</v>
      </c>
      <c r="M257" s="11"/>
      <c r="N257" s="5" t="s">
        <v>460</v>
      </c>
      <c r="O257" s="32"/>
    </row>
    <row r="258" spans="1:15" ht="232.5">
      <c r="A258" s="29">
        <v>42</v>
      </c>
      <c r="B258" s="5" t="s">
        <v>461</v>
      </c>
      <c r="C258" s="5" t="s">
        <v>263</v>
      </c>
      <c r="D258" s="5" t="s">
        <v>462</v>
      </c>
      <c r="E258" s="30">
        <v>1900</v>
      </c>
      <c r="F258" s="30"/>
      <c r="G258" s="30"/>
      <c r="H258" s="30">
        <f t="shared" ref="H258:H266" si="31">E258*1.12</f>
        <v>2128</v>
      </c>
      <c r="I258" s="30"/>
      <c r="J258" s="30"/>
      <c r="K258" s="11">
        <f t="shared" si="25"/>
        <v>0.12</v>
      </c>
      <c r="L258" s="11"/>
      <c r="M258" s="11"/>
      <c r="N258" s="5" t="s">
        <v>452</v>
      </c>
      <c r="O258" s="32"/>
    </row>
    <row r="259" spans="1:15" ht="232.5">
      <c r="A259" s="29">
        <v>43</v>
      </c>
      <c r="B259" s="5" t="s">
        <v>463</v>
      </c>
      <c r="C259" s="5" t="s">
        <v>263</v>
      </c>
      <c r="D259" s="5" t="s">
        <v>453</v>
      </c>
      <c r="E259" s="30">
        <v>1900</v>
      </c>
      <c r="F259" s="30"/>
      <c r="G259" s="30"/>
      <c r="H259" s="30">
        <f t="shared" si="31"/>
        <v>2128</v>
      </c>
      <c r="I259" s="30"/>
      <c r="J259" s="30"/>
      <c r="K259" s="11">
        <f t="shared" si="25"/>
        <v>0.12</v>
      </c>
      <c r="L259" s="11"/>
      <c r="M259" s="11"/>
      <c r="N259" s="5" t="s">
        <v>452</v>
      </c>
      <c r="O259" s="32"/>
    </row>
    <row r="260" spans="1:15" ht="232.5">
      <c r="A260" s="29">
        <v>44</v>
      </c>
      <c r="B260" s="5" t="s">
        <v>464</v>
      </c>
      <c r="C260" s="5" t="s">
        <v>263</v>
      </c>
      <c r="D260" s="5" t="s">
        <v>453</v>
      </c>
      <c r="E260" s="6">
        <v>1900</v>
      </c>
      <c r="F260" s="30"/>
      <c r="G260" s="30"/>
      <c r="H260" s="30">
        <f t="shared" si="31"/>
        <v>2128</v>
      </c>
      <c r="I260" s="30"/>
      <c r="J260" s="30"/>
      <c r="K260" s="11">
        <f t="shared" si="25"/>
        <v>0.12</v>
      </c>
      <c r="L260" s="11"/>
      <c r="M260" s="11"/>
      <c r="N260" s="5" t="s">
        <v>452</v>
      </c>
      <c r="O260" s="32"/>
    </row>
    <row r="261" spans="1:15" ht="232.5">
      <c r="A261" s="29">
        <v>45</v>
      </c>
      <c r="B261" s="5" t="s">
        <v>465</v>
      </c>
      <c r="C261" s="5" t="s">
        <v>466</v>
      </c>
      <c r="D261" s="5" t="s">
        <v>467</v>
      </c>
      <c r="E261" s="30">
        <v>1900</v>
      </c>
      <c r="F261" s="30"/>
      <c r="G261" s="30"/>
      <c r="H261" s="30">
        <f t="shared" si="31"/>
        <v>2128</v>
      </c>
      <c r="I261" s="30"/>
      <c r="J261" s="30"/>
      <c r="K261" s="11">
        <f t="shared" si="25"/>
        <v>0.12</v>
      </c>
      <c r="L261" s="11"/>
      <c r="M261" s="11"/>
      <c r="N261" s="5" t="s">
        <v>452</v>
      </c>
      <c r="O261" s="32"/>
    </row>
    <row r="262" spans="1:15" ht="232.5">
      <c r="A262" s="29">
        <v>46</v>
      </c>
      <c r="B262" s="5" t="s">
        <v>468</v>
      </c>
      <c r="C262" s="5" t="s">
        <v>469</v>
      </c>
      <c r="D262" s="5" t="s">
        <v>470</v>
      </c>
      <c r="E262" s="30">
        <v>1900</v>
      </c>
      <c r="F262" s="30"/>
      <c r="G262" s="30"/>
      <c r="H262" s="30">
        <f t="shared" si="31"/>
        <v>2128</v>
      </c>
      <c r="I262" s="30"/>
      <c r="J262" s="30"/>
      <c r="K262" s="11">
        <f t="shared" si="25"/>
        <v>0.12</v>
      </c>
      <c r="L262" s="11"/>
      <c r="M262" s="11"/>
      <c r="N262" s="5" t="s">
        <v>452</v>
      </c>
      <c r="O262" s="32"/>
    </row>
    <row r="263" spans="1:15" ht="232.5">
      <c r="A263" s="29">
        <v>47</v>
      </c>
      <c r="B263" s="5" t="s">
        <v>471</v>
      </c>
      <c r="C263" s="5" t="s">
        <v>263</v>
      </c>
      <c r="D263" s="5" t="s">
        <v>239</v>
      </c>
      <c r="E263" s="30">
        <v>2000</v>
      </c>
      <c r="F263" s="30"/>
      <c r="G263" s="30"/>
      <c r="H263" s="30">
        <f t="shared" si="31"/>
        <v>2240</v>
      </c>
      <c r="I263" s="30"/>
      <c r="J263" s="30"/>
      <c r="K263" s="11">
        <f t="shared" si="25"/>
        <v>0.12</v>
      </c>
      <c r="L263" s="11"/>
      <c r="M263" s="11"/>
      <c r="N263" s="5" t="s">
        <v>452</v>
      </c>
      <c r="O263" s="32"/>
    </row>
    <row r="264" spans="1:15" ht="232.5">
      <c r="A264" s="29">
        <v>48</v>
      </c>
      <c r="B264" s="5" t="s">
        <v>472</v>
      </c>
      <c r="C264" s="5" t="s">
        <v>438</v>
      </c>
      <c r="D264" s="5" t="s">
        <v>453</v>
      </c>
      <c r="E264" s="30">
        <v>1900</v>
      </c>
      <c r="F264" s="30"/>
      <c r="G264" s="30"/>
      <c r="H264" s="30">
        <f t="shared" si="31"/>
        <v>2128</v>
      </c>
      <c r="I264" s="30"/>
      <c r="J264" s="30"/>
      <c r="K264" s="11">
        <f t="shared" si="25"/>
        <v>0.12</v>
      </c>
      <c r="L264" s="11"/>
      <c r="M264" s="11"/>
      <c r="N264" s="5" t="s">
        <v>452</v>
      </c>
      <c r="O264" s="32"/>
    </row>
    <row r="265" spans="1:15" ht="232.5">
      <c r="A265" s="29">
        <v>49</v>
      </c>
      <c r="B265" s="5" t="s">
        <v>462</v>
      </c>
      <c r="C265" s="5" t="s">
        <v>239</v>
      </c>
      <c r="D265" s="5" t="s">
        <v>420</v>
      </c>
      <c r="E265" s="30">
        <v>1600</v>
      </c>
      <c r="F265" s="30"/>
      <c r="G265" s="30"/>
      <c r="H265" s="30">
        <f t="shared" si="31"/>
        <v>1792.0000000000002</v>
      </c>
      <c r="I265" s="30"/>
      <c r="J265" s="30"/>
      <c r="K265" s="11">
        <f t="shared" si="25"/>
        <v>0.12000000000000015</v>
      </c>
      <c r="L265" s="11"/>
      <c r="M265" s="11"/>
      <c r="N265" s="5" t="s">
        <v>452</v>
      </c>
      <c r="O265" s="32"/>
    </row>
    <row r="266" spans="1:15" ht="232.5">
      <c r="A266" s="29">
        <v>50</v>
      </c>
      <c r="B266" s="5" t="s">
        <v>473</v>
      </c>
      <c r="C266" s="5" t="s">
        <v>474</v>
      </c>
      <c r="D266" s="5" t="s">
        <v>475</v>
      </c>
      <c r="E266" s="30">
        <v>1600</v>
      </c>
      <c r="F266" s="30"/>
      <c r="G266" s="30"/>
      <c r="H266" s="30">
        <f t="shared" si="31"/>
        <v>1792.0000000000002</v>
      </c>
      <c r="I266" s="30"/>
      <c r="J266" s="30"/>
      <c r="K266" s="11">
        <f t="shared" si="25"/>
        <v>0.12000000000000015</v>
      </c>
      <c r="L266" s="11"/>
      <c r="M266" s="11"/>
      <c r="N266" s="5" t="s">
        <v>452</v>
      </c>
      <c r="O266" s="32"/>
    </row>
    <row r="267" spans="1:15" ht="31">
      <c r="A267" s="29">
        <v>51</v>
      </c>
      <c r="B267" s="5" t="s">
        <v>476</v>
      </c>
      <c r="C267" s="5" t="s">
        <v>397</v>
      </c>
      <c r="D267" s="5" t="s">
        <v>438</v>
      </c>
      <c r="E267" s="30">
        <v>750</v>
      </c>
      <c r="F267" s="30">
        <v>410</v>
      </c>
      <c r="G267" s="30">
        <v>280</v>
      </c>
      <c r="H267" s="30">
        <v>750</v>
      </c>
      <c r="I267" s="30">
        <v>410</v>
      </c>
      <c r="J267" s="30">
        <v>280</v>
      </c>
      <c r="K267" s="11">
        <f t="shared" si="25"/>
        <v>0</v>
      </c>
      <c r="L267" s="11">
        <f t="shared" ref="L267:L270" si="32">(I267-F267)/F267</f>
        <v>0</v>
      </c>
      <c r="M267" s="11">
        <f t="shared" ref="M267:M270" si="33">(J267-G267)/G267</f>
        <v>0</v>
      </c>
      <c r="N267" s="5"/>
    </row>
    <row r="268" spans="1:15" ht="31">
      <c r="A268" s="29">
        <v>52</v>
      </c>
      <c r="B268" s="5" t="s">
        <v>477</v>
      </c>
      <c r="C268" s="5" t="s">
        <v>478</v>
      </c>
      <c r="D268" s="5" t="s">
        <v>479</v>
      </c>
      <c r="E268" s="30">
        <v>1300</v>
      </c>
      <c r="F268" s="30">
        <v>600</v>
      </c>
      <c r="G268" s="30">
        <v>280</v>
      </c>
      <c r="H268" s="30">
        <v>1300</v>
      </c>
      <c r="I268" s="30">
        <v>600</v>
      </c>
      <c r="J268" s="30">
        <v>280</v>
      </c>
      <c r="K268" s="11">
        <f t="shared" si="25"/>
        <v>0</v>
      </c>
      <c r="L268" s="11">
        <f t="shared" si="32"/>
        <v>0</v>
      </c>
      <c r="M268" s="11">
        <f t="shared" si="33"/>
        <v>0</v>
      </c>
      <c r="N268" s="5"/>
    </row>
    <row r="269" spans="1:15" ht="31">
      <c r="A269" s="29">
        <v>53</v>
      </c>
      <c r="B269" s="5" t="s">
        <v>480</v>
      </c>
      <c r="C269" s="5" t="s">
        <v>481</v>
      </c>
      <c r="D269" s="5" t="s">
        <v>482</v>
      </c>
      <c r="E269" s="30">
        <v>1100</v>
      </c>
      <c r="F269" s="30">
        <v>540</v>
      </c>
      <c r="G269" s="30">
        <v>380</v>
      </c>
      <c r="H269" s="30">
        <v>1100</v>
      </c>
      <c r="I269" s="30">
        <v>540</v>
      </c>
      <c r="J269" s="30">
        <v>380</v>
      </c>
      <c r="K269" s="11">
        <f t="shared" si="25"/>
        <v>0</v>
      </c>
      <c r="L269" s="11">
        <f t="shared" si="32"/>
        <v>0</v>
      </c>
      <c r="M269" s="11">
        <f t="shared" si="33"/>
        <v>0</v>
      </c>
      <c r="N269" s="5"/>
    </row>
    <row r="270" spans="1:15" ht="46.5">
      <c r="A270" s="29">
        <v>54</v>
      </c>
      <c r="B270" s="5" t="s">
        <v>483</v>
      </c>
      <c r="C270" s="5" t="s">
        <v>400</v>
      </c>
      <c r="D270" s="5" t="s">
        <v>484</v>
      </c>
      <c r="E270" s="30">
        <v>1300</v>
      </c>
      <c r="F270" s="30">
        <v>750</v>
      </c>
      <c r="G270" s="30">
        <v>490</v>
      </c>
      <c r="H270" s="30">
        <v>1300</v>
      </c>
      <c r="I270" s="30">
        <v>750</v>
      </c>
      <c r="J270" s="30">
        <v>490</v>
      </c>
      <c r="K270" s="11">
        <f t="shared" si="25"/>
        <v>0</v>
      </c>
      <c r="L270" s="11">
        <f t="shared" si="32"/>
        <v>0</v>
      </c>
      <c r="M270" s="11">
        <f t="shared" si="33"/>
        <v>0</v>
      </c>
      <c r="N270" s="5"/>
    </row>
    <row r="271" spans="1:15" ht="31">
      <c r="A271" s="29">
        <v>55</v>
      </c>
      <c r="B271" s="5" t="s">
        <v>485</v>
      </c>
      <c r="C271" s="5" t="s">
        <v>486</v>
      </c>
      <c r="D271" s="5" t="s">
        <v>400</v>
      </c>
      <c r="E271" s="30">
        <v>1100</v>
      </c>
      <c r="F271" s="30"/>
      <c r="G271" s="30"/>
      <c r="H271" s="30">
        <v>1100</v>
      </c>
      <c r="I271" s="30"/>
      <c r="J271" s="30"/>
      <c r="K271" s="11">
        <f t="shared" si="25"/>
        <v>0</v>
      </c>
      <c r="L271" s="11"/>
      <c r="M271" s="11"/>
      <c r="N271" s="5"/>
    </row>
    <row r="272" spans="1:15" ht="31">
      <c r="A272" s="29">
        <v>56</v>
      </c>
      <c r="B272" s="5" t="s">
        <v>487</v>
      </c>
      <c r="C272" s="5" t="s">
        <v>486</v>
      </c>
      <c r="D272" s="5" t="s">
        <v>488</v>
      </c>
      <c r="E272" s="30">
        <v>1100</v>
      </c>
      <c r="F272" s="30"/>
      <c r="G272" s="30"/>
      <c r="H272" s="30">
        <v>1100</v>
      </c>
      <c r="I272" s="30"/>
      <c r="J272" s="30"/>
      <c r="K272" s="11">
        <f t="shared" si="25"/>
        <v>0</v>
      </c>
      <c r="L272" s="11"/>
      <c r="M272" s="11"/>
      <c r="N272" s="5"/>
    </row>
    <row r="273" spans="1:14" ht="31">
      <c r="A273" s="29">
        <v>57</v>
      </c>
      <c r="B273" s="5" t="s">
        <v>489</v>
      </c>
      <c r="C273" s="5" t="s">
        <v>400</v>
      </c>
      <c r="D273" s="5" t="s">
        <v>490</v>
      </c>
      <c r="E273" s="30">
        <v>1100</v>
      </c>
      <c r="F273" s="30"/>
      <c r="G273" s="30"/>
      <c r="H273" s="30">
        <v>1100</v>
      </c>
      <c r="I273" s="30"/>
      <c r="J273" s="30"/>
      <c r="K273" s="11">
        <f t="shared" si="25"/>
        <v>0</v>
      </c>
      <c r="L273" s="11"/>
      <c r="M273" s="11"/>
      <c r="N273" s="5"/>
    </row>
    <row r="274" spans="1:14" ht="31">
      <c r="A274" s="29">
        <v>58</v>
      </c>
      <c r="B274" s="5" t="s">
        <v>491</v>
      </c>
      <c r="C274" s="5" t="s">
        <v>492</v>
      </c>
      <c r="D274" s="5" t="s">
        <v>493</v>
      </c>
      <c r="E274" s="30">
        <v>1900</v>
      </c>
      <c r="F274" s="30"/>
      <c r="G274" s="30"/>
      <c r="H274" s="30">
        <v>1900</v>
      </c>
      <c r="I274" s="30"/>
      <c r="J274" s="30"/>
      <c r="K274" s="11">
        <f t="shared" si="25"/>
        <v>0</v>
      </c>
      <c r="L274" s="11"/>
      <c r="M274" s="11"/>
      <c r="N274" s="5"/>
    </row>
    <row r="275" spans="1:14" ht="31">
      <c r="A275" s="29">
        <v>59</v>
      </c>
      <c r="B275" s="5" t="s">
        <v>494</v>
      </c>
      <c r="C275" s="5" t="s">
        <v>492</v>
      </c>
      <c r="D275" s="5" t="s">
        <v>493</v>
      </c>
      <c r="E275" s="30">
        <v>1100</v>
      </c>
      <c r="F275" s="30"/>
      <c r="G275" s="30"/>
      <c r="H275" s="30">
        <v>1100</v>
      </c>
      <c r="I275" s="30"/>
      <c r="J275" s="30"/>
      <c r="K275" s="11">
        <f t="shared" si="25"/>
        <v>0</v>
      </c>
      <c r="L275" s="11"/>
      <c r="M275" s="11"/>
      <c r="N275" s="5"/>
    </row>
    <row r="276" spans="1:14" ht="31">
      <c r="A276" s="29">
        <v>60</v>
      </c>
      <c r="B276" s="5" t="s">
        <v>495</v>
      </c>
      <c r="C276" s="5" t="s">
        <v>496</v>
      </c>
      <c r="D276" s="5" t="s">
        <v>400</v>
      </c>
      <c r="E276" s="30">
        <v>1100</v>
      </c>
      <c r="F276" s="30"/>
      <c r="G276" s="30"/>
      <c r="H276" s="30">
        <v>1100</v>
      </c>
      <c r="I276" s="30"/>
      <c r="J276" s="30"/>
      <c r="K276" s="11">
        <f t="shared" si="25"/>
        <v>0</v>
      </c>
      <c r="L276" s="11"/>
      <c r="M276" s="11"/>
      <c r="N276" s="5"/>
    </row>
    <row r="277" spans="1:14" ht="31">
      <c r="A277" s="29">
        <v>61</v>
      </c>
      <c r="B277" s="5" t="s">
        <v>497</v>
      </c>
      <c r="C277" s="5" t="s">
        <v>498</v>
      </c>
      <c r="D277" s="5" t="s">
        <v>490</v>
      </c>
      <c r="E277" s="30">
        <v>1100</v>
      </c>
      <c r="F277" s="30"/>
      <c r="G277" s="30"/>
      <c r="H277" s="30">
        <v>1100</v>
      </c>
      <c r="I277" s="30"/>
      <c r="J277" s="30"/>
      <c r="K277" s="11">
        <f t="shared" si="25"/>
        <v>0</v>
      </c>
      <c r="L277" s="11"/>
      <c r="M277" s="11"/>
      <c r="N277" s="5"/>
    </row>
    <row r="278" spans="1:14" ht="31">
      <c r="A278" s="29">
        <v>62</v>
      </c>
      <c r="B278" s="5" t="s">
        <v>499</v>
      </c>
      <c r="C278" s="5" t="s">
        <v>500</v>
      </c>
      <c r="D278" s="5" t="s">
        <v>501</v>
      </c>
      <c r="E278" s="30">
        <v>1100</v>
      </c>
      <c r="F278" s="30"/>
      <c r="G278" s="30"/>
      <c r="H278" s="30">
        <v>1100</v>
      </c>
      <c r="I278" s="30"/>
      <c r="J278" s="30"/>
      <c r="K278" s="11">
        <f t="shared" si="25"/>
        <v>0</v>
      </c>
      <c r="L278" s="11"/>
      <c r="M278" s="11"/>
      <c r="N278" s="5"/>
    </row>
    <row r="279" spans="1:14" ht="31">
      <c r="A279" s="29">
        <v>63</v>
      </c>
      <c r="B279" s="5" t="s">
        <v>499</v>
      </c>
      <c r="C279" s="5" t="s">
        <v>502</v>
      </c>
      <c r="D279" s="5" t="s">
        <v>424</v>
      </c>
      <c r="E279" s="30">
        <v>1100</v>
      </c>
      <c r="F279" s="30"/>
      <c r="G279" s="30"/>
      <c r="H279" s="30">
        <v>1100</v>
      </c>
      <c r="I279" s="30"/>
      <c r="J279" s="30"/>
      <c r="K279" s="11">
        <f t="shared" si="25"/>
        <v>0</v>
      </c>
      <c r="L279" s="11"/>
      <c r="M279" s="11"/>
      <c r="N279" s="5"/>
    </row>
    <row r="280" spans="1:14" ht="31">
      <c r="A280" s="29">
        <v>64</v>
      </c>
      <c r="B280" s="5" t="s">
        <v>503</v>
      </c>
      <c r="C280" s="5" t="s">
        <v>486</v>
      </c>
      <c r="D280" s="5" t="s">
        <v>424</v>
      </c>
      <c r="E280" s="30">
        <v>1100</v>
      </c>
      <c r="F280" s="30"/>
      <c r="G280" s="30"/>
      <c r="H280" s="30">
        <v>1100</v>
      </c>
      <c r="I280" s="30"/>
      <c r="J280" s="30"/>
      <c r="K280" s="11">
        <f t="shared" si="25"/>
        <v>0</v>
      </c>
      <c r="L280" s="11"/>
      <c r="M280" s="11"/>
      <c r="N280" s="5"/>
    </row>
    <row r="281" spans="1:14" ht="31">
      <c r="A281" s="29">
        <v>65</v>
      </c>
      <c r="B281" s="5" t="s">
        <v>504</v>
      </c>
      <c r="C281" s="5" t="s">
        <v>505</v>
      </c>
      <c r="D281" s="5" t="s">
        <v>490</v>
      </c>
      <c r="E281" s="30">
        <v>1100</v>
      </c>
      <c r="F281" s="30"/>
      <c r="G281" s="30"/>
      <c r="H281" s="30">
        <v>1100</v>
      </c>
      <c r="I281" s="30"/>
      <c r="J281" s="30"/>
      <c r="K281" s="11">
        <f t="shared" si="25"/>
        <v>0</v>
      </c>
      <c r="L281" s="11"/>
      <c r="M281" s="11"/>
      <c r="N281" s="5"/>
    </row>
    <row r="282" spans="1:14" ht="31">
      <c r="A282" s="29">
        <v>66</v>
      </c>
      <c r="B282" s="5" t="s">
        <v>506</v>
      </c>
      <c r="C282" s="5" t="s">
        <v>507</v>
      </c>
      <c r="D282" s="5" t="s">
        <v>508</v>
      </c>
      <c r="E282" s="30">
        <v>1100</v>
      </c>
      <c r="F282" s="30"/>
      <c r="G282" s="30"/>
      <c r="H282" s="30">
        <v>1100</v>
      </c>
      <c r="I282" s="30"/>
      <c r="J282" s="30"/>
      <c r="K282" s="11">
        <f t="shared" si="25"/>
        <v>0</v>
      </c>
      <c r="L282" s="11"/>
      <c r="M282" s="11"/>
      <c r="N282" s="5"/>
    </row>
    <row r="283" spans="1:14" ht="31">
      <c r="A283" s="29">
        <v>67</v>
      </c>
      <c r="B283" s="5" t="s">
        <v>509</v>
      </c>
      <c r="C283" s="5" t="s">
        <v>510</v>
      </c>
      <c r="D283" s="5" t="s">
        <v>490</v>
      </c>
      <c r="E283" s="30">
        <v>1100</v>
      </c>
      <c r="F283" s="30"/>
      <c r="G283" s="30"/>
      <c r="H283" s="30">
        <v>1100</v>
      </c>
      <c r="I283" s="30"/>
      <c r="J283" s="30"/>
      <c r="K283" s="11">
        <f t="shared" si="25"/>
        <v>0</v>
      </c>
      <c r="L283" s="11"/>
      <c r="M283" s="11"/>
      <c r="N283" s="5"/>
    </row>
    <row r="284" spans="1:14" ht="31">
      <c r="A284" s="29">
        <v>68</v>
      </c>
      <c r="B284" s="5" t="s">
        <v>511</v>
      </c>
      <c r="C284" s="5" t="s">
        <v>400</v>
      </c>
      <c r="D284" s="5" t="s">
        <v>400</v>
      </c>
      <c r="E284" s="30">
        <v>1100</v>
      </c>
      <c r="F284" s="30"/>
      <c r="G284" s="30"/>
      <c r="H284" s="30">
        <v>1100</v>
      </c>
      <c r="I284" s="30"/>
      <c r="J284" s="30"/>
      <c r="K284" s="11">
        <f t="shared" si="25"/>
        <v>0</v>
      </c>
      <c r="L284" s="11"/>
      <c r="M284" s="11"/>
      <c r="N284" s="5"/>
    </row>
    <row r="285" spans="1:14" ht="46.5">
      <c r="A285" s="29">
        <v>69</v>
      </c>
      <c r="B285" s="5" t="s">
        <v>512</v>
      </c>
      <c r="C285" s="5" t="s">
        <v>513</v>
      </c>
      <c r="D285" s="5" t="s">
        <v>514</v>
      </c>
      <c r="E285" s="30">
        <v>1200</v>
      </c>
      <c r="F285" s="30"/>
      <c r="G285" s="30"/>
      <c r="H285" s="30">
        <v>1200</v>
      </c>
      <c r="I285" s="30"/>
      <c r="J285" s="30"/>
      <c r="K285" s="11">
        <f t="shared" si="25"/>
        <v>0</v>
      </c>
      <c r="L285" s="11"/>
      <c r="M285" s="11"/>
      <c r="N285" s="5"/>
    </row>
    <row r="286" spans="1:14" ht="62">
      <c r="A286" s="29">
        <v>70</v>
      </c>
      <c r="B286" s="5" t="s">
        <v>515</v>
      </c>
      <c r="C286" s="5"/>
      <c r="D286" s="5"/>
      <c r="E286" s="30">
        <v>710</v>
      </c>
      <c r="F286" s="30">
        <v>350</v>
      </c>
      <c r="G286" s="30">
        <v>280</v>
      </c>
      <c r="H286" s="30">
        <v>710</v>
      </c>
      <c r="I286" s="30">
        <v>350</v>
      </c>
      <c r="J286" s="30">
        <v>280</v>
      </c>
      <c r="K286" s="11">
        <f t="shared" si="25"/>
        <v>0</v>
      </c>
      <c r="L286" s="11">
        <f>(I286-F286)/F286</f>
        <v>0</v>
      </c>
      <c r="M286" s="11">
        <f>(J286-G286)/G286</f>
        <v>0</v>
      </c>
      <c r="N286" s="5"/>
    </row>
    <row r="287" spans="1:14" ht="46.5">
      <c r="A287" s="29">
        <v>71</v>
      </c>
      <c r="B287" s="5" t="s">
        <v>516</v>
      </c>
      <c r="C287" s="5" t="s">
        <v>517</v>
      </c>
      <c r="D287" s="5" t="s">
        <v>518</v>
      </c>
      <c r="E287" s="30">
        <v>710</v>
      </c>
      <c r="F287" s="30">
        <v>350</v>
      </c>
      <c r="G287" s="30">
        <v>280</v>
      </c>
      <c r="H287" s="30">
        <v>710</v>
      </c>
      <c r="I287" s="30">
        <v>350</v>
      </c>
      <c r="J287" s="30">
        <v>280</v>
      </c>
      <c r="K287" s="11">
        <f t="shared" si="25"/>
        <v>0</v>
      </c>
      <c r="L287" s="11">
        <f>(I287-F287)/F287</f>
        <v>0</v>
      </c>
      <c r="M287" s="11">
        <f>(J287-G287)/G287</f>
        <v>0</v>
      </c>
      <c r="N287" s="5"/>
    </row>
    <row r="288" spans="1:14" ht="31">
      <c r="A288" s="29">
        <v>72</v>
      </c>
      <c r="B288" s="5" t="s">
        <v>519</v>
      </c>
      <c r="C288" s="5" t="s">
        <v>400</v>
      </c>
      <c r="D288" s="5" t="s">
        <v>520</v>
      </c>
      <c r="E288" s="30">
        <v>1100</v>
      </c>
      <c r="F288" s="30"/>
      <c r="G288" s="30"/>
      <c r="H288" s="30">
        <v>1100</v>
      </c>
      <c r="I288" s="30"/>
      <c r="J288" s="30"/>
      <c r="K288" s="11">
        <f t="shared" si="25"/>
        <v>0</v>
      </c>
      <c r="L288" s="11"/>
      <c r="M288" s="11"/>
      <c r="N288" s="5"/>
    </row>
    <row r="289" spans="1:14" ht="31">
      <c r="A289" s="29">
        <v>73</v>
      </c>
      <c r="B289" s="5" t="s">
        <v>521</v>
      </c>
      <c r="C289" s="5" t="s">
        <v>424</v>
      </c>
      <c r="D289" s="5" t="s">
        <v>165</v>
      </c>
      <c r="E289" s="30">
        <v>1100</v>
      </c>
      <c r="F289" s="30"/>
      <c r="G289" s="30"/>
      <c r="H289" s="30">
        <v>1100</v>
      </c>
      <c r="I289" s="30"/>
      <c r="J289" s="30"/>
      <c r="K289" s="11">
        <f t="shared" si="25"/>
        <v>0</v>
      </c>
      <c r="L289" s="11"/>
      <c r="M289" s="11"/>
      <c r="N289" s="5"/>
    </row>
    <row r="290" spans="1:14" ht="31">
      <c r="A290" s="29">
        <v>74</v>
      </c>
      <c r="B290" s="5" t="s">
        <v>522</v>
      </c>
      <c r="C290" s="5" t="s">
        <v>523</v>
      </c>
      <c r="D290" s="5" t="s">
        <v>165</v>
      </c>
      <c r="E290" s="30">
        <v>1100</v>
      </c>
      <c r="F290" s="30"/>
      <c r="G290" s="30"/>
      <c r="H290" s="30">
        <v>1100</v>
      </c>
      <c r="I290" s="30"/>
      <c r="J290" s="30"/>
      <c r="K290" s="11">
        <f t="shared" si="25"/>
        <v>0</v>
      </c>
      <c r="L290" s="11"/>
      <c r="M290" s="11"/>
      <c r="N290" s="5"/>
    </row>
    <row r="291" spans="1:14" ht="31">
      <c r="A291" s="29">
        <v>75</v>
      </c>
      <c r="B291" s="5" t="s">
        <v>524</v>
      </c>
      <c r="C291" s="5" t="s">
        <v>400</v>
      </c>
      <c r="D291" s="5" t="s">
        <v>525</v>
      </c>
      <c r="E291" s="30">
        <v>1100</v>
      </c>
      <c r="F291" s="30"/>
      <c r="G291" s="30"/>
      <c r="H291" s="30">
        <v>1100</v>
      </c>
      <c r="I291" s="30"/>
      <c r="J291" s="30"/>
      <c r="K291" s="11">
        <f t="shared" si="25"/>
        <v>0</v>
      </c>
      <c r="L291" s="11"/>
      <c r="M291" s="11"/>
      <c r="N291" s="5"/>
    </row>
    <row r="292" spans="1:14" ht="31">
      <c r="A292" s="29">
        <v>76</v>
      </c>
      <c r="B292" s="5" t="s">
        <v>526</v>
      </c>
      <c r="C292" s="5" t="s">
        <v>400</v>
      </c>
      <c r="D292" s="5" t="s">
        <v>424</v>
      </c>
      <c r="E292" s="30">
        <v>890</v>
      </c>
      <c r="F292" s="30">
        <v>380</v>
      </c>
      <c r="G292" s="30">
        <v>220</v>
      </c>
      <c r="H292" s="30">
        <v>890</v>
      </c>
      <c r="I292" s="30">
        <v>380</v>
      </c>
      <c r="J292" s="30">
        <v>220</v>
      </c>
      <c r="K292" s="11">
        <f t="shared" si="25"/>
        <v>0</v>
      </c>
      <c r="L292" s="11">
        <f>(I292-F292)/F292</f>
        <v>0</v>
      </c>
      <c r="M292" s="11">
        <f>(J292-G292)/G292</f>
        <v>0</v>
      </c>
      <c r="N292" s="5"/>
    </row>
    <row r="293" spans="1:14" ht="31">
      <c r="A293" s="29">
        <v>77</v>
      </c>
      <c r="B293" s="5" t="s">
        <v>527</v>
      </c>
      <c r="C293" s="5" t="s">
        <v>528</v>
      </c>
      <c r="D293" s="5" t="s">
        <v>400</v>
      </c>
      <c r="E293" s="30">
        <v>690</v>
      </c>
      <c r="F293" s="30">
        <v>315</v>
      </c>
      <c r="G293" s="30">
        <v>210</v>
      </c>
      <c r="H293" s="30">
        <v>690</v>
      </c>
      <c r="I293" s="30">
        <v>315</v>
      </c>
      <c r="J293" s="30">
        <v>210</v>
      </c>
      <c r="K293" s="11">
        <f t="shared" ref="K293:M293" si="34">(H293-E293)/E293</f>
        <v>0</v>
      </c>
      <c r="L293" s="11">
        <f t="shared" si="34"/>
        <v>0</v>
      </c>
      <c r="M293" s="11">
        <f t="shared" si="34"/>
        <v>0</v>
      </c>
      <c r="N293" s="5"/>
    </row>
    <row r="294" spans="1:14" ht="46.5">
      <c r="A294" s="29">
        <v>78</v>
      </c>
      <c r="B294" s="5" t="s">
        <v>529</v>
      </c>
      <c r="C294" s="5" t="s">
        <v>424</v>
      </c>
      <c r="D294" s="5" t="s">
        <v>397</v>
      </c>
      <c r="E294" s="30">
        <v>710</v>
      </c>
      <c r="F294" s="30">
        <v>320</v>
      </c>
      <c r="G294" s="30">
        <v>220</v>
      </c>
      <c r="H294" s="30">
        <v>710</v>
      </c>
      <c r="I294" s="30">
        <v>320</v>
      </c>
      <c r="J294" s="30">
        <v>220</v>
      </c>
      <c r="K294" s="11">
        <f t="shared" ref="K294:M294" si="35">(H294-E294)/E294</f>
        <v>0</v>
      </c>
      <c r="L294" s="11">
        <f t="shared" si="35"/>
        <v>0</v>
      </c>
      <c r="M294" s="11">
        <f t="shared" si="35"/>
        <v>0</v>
      </c>
      <c r="N294" s="5"/>
    </row>
    <row r="295" spans="1:14" ht="31">
      <c r="A295" s="29">
        <v>79</v>
      </c>
      <c r="B295" s="5" t="s">
        <v>530</v>
      </c>
      <c r="C295" s="5" t="s">
        <v>531</v>
      </c>
      <c r="D295" s="5" t="s">
        <v>404</v>
      </c>
      <c r="E295" s="30">
        <v>1100</v>
      </c>
      <c r="F295" s="30"/>
      <c r="G295" s="30"/>
      <c r="H295" s="30">
        <v>1100</v>
      </c>
      <c r="I295" s="30"/>
      <c r="J295" s="30"/>
      <c r="K295" s="11">
        <f t="shared" ref="K295:K312" si="36">(H295-E295)/E295</f>
        <v>0</v>
      </c>
      <c r="L295" s="11"/>
      <c r="M295" s="11"/>
      <c r="N295" s="5"/>
    </row>
    <row r="296" spans="1:14" ht="31">
      <c r="A296" s="29">
        <v>80</v>
      </c>
      <c r="B296" s="5" t="s">
        <v>532</v>
      </c>
      <c r="C296" s="5" t="s">
        <v>533</v>
      </c>
      <c r="D296" s="5" t="s">
        <v>404</v>
      </c>
      <c r="E296" s="30">
        <v>1100</v>
      </c>
      <c r="F296" s="30"/>
      <c r="G296" s="30"/>
      <c r="H296" s="30">
        <v>1100</v>
      </c>
      <c r="I296" s="30"/>
      <c r="J296" s="30"/>
      <c r="K296" s="11">
        <f t="shared" si="36"/>
        <v>0</v>
      </c>
      <c r="L296" s="11"/>
      <c r="M296" s="11"/>
      <c r="N296" s="5"/>
    </row>
    <row r="297" spans="1:14" ht="31">
      <c r="A297" s="29">
        <v>81</v>
      </c>
      <c r="B297" s="5" t="s">
        <v>534</v>
      </c>
      <c r="C297" s="5" t="s">
        <v>404</v>
      </c>
      <c r="D297" s="5" t="s">
        <v>535</v>
      </c>
      <c r="E297" s="30">
        <v>1100</v>
      </c>
      <c r="F297" s="30"/>
      <c r="G297" s="30"/>
      <c r="H297" s="30">
        <v>1100</v>
      </c>
      <c r="I297" s="30"/>
      <c r="J297" s="30"/>
      <c r="K297" s="11">
        <f t="shared" si="36"/>
        <v>0</v>
      </c>
      <c r="L297" s="11"/>
      <c r="M297" s="11"/>
      <c r="N297" s="5"/>
    </row>
    <row r="298" spans="1:14" ht="62">
      <c r="A298" s="29">
        <v>82</v>
      </c>
      <c r="B298" s="13" t="s">
        <v>536</v>
      </c>
      <c r="C298" s="13" t="s">
        <v>537</v>
      </c>
      <c r="D298" s="13" t="s">
        <v>538</v>
      </c>
      <c r="E298" s="14">
        <v>710</v>
      </c>
      <c r="F298" s="14">
        <v>350</v>
      </c>
      <c r="G298" s="14">
        <v>280</v>
      </c>
      <c r="H298" s="14">
        <v>710</v>
      </c>
      <c r="I298" s="14">
        <v>350</v>
      </c>
      <c r="J298" s="14">
        <v>280</v>
      </c>
      <c r="K298" s="11">
        <f t="shared" si="36"/>
        <v>0</v>
      </c>
      <c r="L298" s="11">
        <f>(I298-F298)/F298</f>
        <v>0</v>
      </c>
      <c r="M298" s="11">
        <f>(J298-G298)/G298</f>
        <v>0</v>
      </c>
      <c r="N298" s="5"/>
    </row>
    <row r="299" spans="1:14" ht="62">
      <c r="A299" s="29">
        <v>83</v>
      </c>
      <c r="B299" s="23" t="s">
        <v>539</v>
      </c>
      <c r="C299" s="23" t="s">
        <v>540</v>
      </c>
      <c r="D299" s="23" t="s">
        <v>541</v>
      </c>
      <c r="E299" s="20">
        <v>850</v>
      </c>
      <c r="F299" s="20">
        <v>410</v>
      </c>
      <c r="G299" s="20">
        <v>280</v>
      </c>
      <c r="H299" s="20">
        <v>850</v>
      </c>
      <c r="I299" s="20">
        <v>410</v>
      </c>
      <c r="J299" s="20">
        <v>280</v>
      </c>
      <c r="K299" s="11">
        <f t="shared" si="36"/>
        <v>0</v>
      </c>
      <c r="L299" s="11">
        <f>(I299-F299)/F299</f>
        <v>0</v>
      </c>
      <c r="M299" s="11">
        <f>(J299-G299)/G299</f>
        <v>0</v>
      </c>
      <c r="N299" s="5"/>
    </row>
    <row r="300" spans="1:14" ht="31">
      <c r="A300" s="29">
        <v>84</v>
      </c>
      <c r="B300" s="23" t="s">
        <v>542</v>
      </c>
      <c r="C300" s="23" t="s">
        <v>543</v>
      </c>
      <c r="D300" s="23" t="s">
        <v>233</v>
      </c>
      <c r="E300" s="20">
        <v>1600</v>
      </c>
      <c r="F300" s="20"/>
      <c r="G300" s="20"/>
      <c r="H300" s="20">
        <v>1600</v>
      </c>
      <c r="I300" s="20"/>
      <c r="J300" s="20"/>
      <c r="K300" s="11">
        <f t="shared" si="36"/>
        <v>0</v>
      </c>
      <c r="L300" s="11"/>
      <c r="M300" s="11"/>
      <c r="N300" s="5"/>
    </row>
    <row r="301" spans="1:14">
      <c r="A301" s="29">
        <v>85</v>
      </c>
      <c r="B301" s="13" t="s">
        <v>544</v>
      </c>
      <c r="C301" s="13" t="s">
        <v>438</v>
      </c>
      <c r="D301" s="13" t="s">
        <v>545</v>
      </c>
      <c r="E301" s="14">
        <v>1900</v>
      </c>
      <c r="F301" s="14"/>
      <c r="G301" s="14"/>
      <c r="H301" s="14">
        <v>1900</v>
      </c>
      <c r="I301" s="14"/>
      <c r="J301" s="14"/>
      <c r="K301" s="11">
        <f t="shared" si="36"/>
        <v>0</v>
      </c>
      <c r="L301" s="11"/>
      <c r="M301" s="11"/>
      <c r="N301" s="5"/>
    </row>
    <row r="302" spans="1:14" ht="62">
      <c r="A302" s="29">
        <v>86</v>
      </c>
      <c r="B302" s="13" t="s">
        <v>546</v>
      </c>
      <c r="C302" s="13" t="s">
        <v>547</v>
      </c>
      <c r="D302" s="13" t="s">
        <v>548</v>
      </c>
      <c r="E302" s="14">
        <v>1100</v>
      </c>
      <c r="F302" s="14"/>
      <c r="G302" s="14"/>
      <c r="H302" s="14">
        <v>1100</v>
      </c>
      <c r="I302" s="14"/>
      <c r="J302" s="14"/>
      <c r="K302" s="11">
        <f t="shared" si="36"/>
        <v>0</v>
      </c>
      <c r="L302" s="11"/>
      <c r="M302" s="11"/>
      <c r="N302" s="5"/>
    </row>
    <row r="303" spans="1:14">
      <c r="A303" s="29">
        <v>87</v>
      </c>
      <c r="B303" s="13" t="s">
        <v>549</v>
      </c>
      <c r="C303" s="13" t="s">
        <v>550</v>
      </c>
      <c r="D303" s="13" t="s">
        <v>551</v>
      </c>
      <c r="E303" s="14">
        <v>1100</v>
      </c>
      <c r="F303" s="14"/>
      <c r="G303" s="14"/>
      <c r="H303" s="14">
        <v>1100</v>
      </c>
      <c r="I303" s="14"/>
      <c r="J303" s="14"/>
      <c r="K303" s="11">
        <f t="shared" si="36"/>
        <v>0</v>
      </c>
      <c r="L303" s="11"/>
      <c r="M303" s="11"/>
      <c r="N303" s="5"/>
    </row>
    <row r="304" spans="1:14" ht="46.5">
      <c r="A304" s="29">
        <v>88</v>
      </c>
      <c r="B304" s="13" t="s">
        <v>552</v>
      </c>
      <c r="C304" s="13" t="s">
        <v>553</v>
      </c>
      <c r="D304" s="13" t="s">
        <v>554</v>
      </c>
      <c r="E304" s="14">
        <v>1100</v>
      </c>
      <c r="F304" s="14"/>
      <c r="G304" s="14"/>
      <c r="H304" s="14">
        <v>1100</v>
      </c>
      <c r="I304" s="14"/>
      <c r="J304" s="14"/>
      <c r="K304" s="11">
        <f t="shared" si="36"/>
        <v>0</v>
      </c>
      <c r="L304" s="11"/>
      <c r="M304" s="11"/>
      <c r="N304" s="5"/>
    </row>
    <row r="305" spans="1:15" ht="31">
      <c r="A305" s="29">
        <v>89</v>
      </c>
      <c r="B305" s="13" t="s">
        <v>555</v>
      </c>
      <c r="C305" s="13" t="s">
        <v>556</v>
      </c>
      <c r="D305" s="13" t="s">
        <v>486</v>
      </c>
      <c r="E305" s="14">
        <v>1100</v>
      </c>
      <c r="F305" s="14"/>
      <c r="G305" s="14"/>
      <c r="H305" s="14">
        <v>1100</v>
      </c>
      <c r="I305" s="14"/>
      <c r="J305" s="14"/>
      <c r="K305" s="11">
        <f t="shared" si="36"/>
        <v>0</v>
      </c>
      <c r="L305" s="11"/>
      <c r="M305" s="11"/>
      <c r="N305" s="5"/>
    </row>
    <row r="306" spans="1:15" ht="46.5">
      <c r="A306" s="29">
        <v>90</v>
      </c>
      <c r="B306" s="13" t="s">
        <v>557</v>
      </c>
      <c r="C306" s="13" t="s">
        <v>558</v>
      </c>
      <c r="D306" s="13" t="s">
        <v>559</v>
      </c>
      <c r="E306" s="14">
        <v>1100</v>
      </c>
      <c r="F306" s="14"/>
      <c r="G306" s="14"/>
      <c r="H306" s="14">
        <v>1100</v>
      </c>
      <c r="I306" s="14"/>
      <c r="J306" s="14"/>
      <c r="K306" s="11">
        <f t="shared" si="36"/>
        <v>0</v>
      </c>
      <c r="L306" s="11"/>
      <c r="M306" s="11"/>
      <c r="N306" s="5"/>
    </row>
    <row r="307" spans="1:15">
      <c r="A307" s="29">
        <v>91</v>
      </c>
      <c r="B307" s="13" t="s">
        <v>560</v>
      </c>
      <c r="C307" s="13" t="s">
        <v>561</v>
      </c>
      <c r="D307" s="13" t="s">
        <v>562</v>
      </c>
      <c r="E307" s="14">
        <v>1100</v>
      </c>
      <c r="F307" s="14"/>
      <c r="G307" s="14"/>
      <c r="H307" s="14">
        <v>1100</v>
      </c>
      <c r="I307" s="14"/>
      <c r="J307" s="14"/>
      <c r="K307" s="11">
        <f t="shared" si="36"/>
        <v>0</v>
      </c>
      <c r="L307" s="11"/>
      <c r="M307" s="11"/>
      <c r="N307" s="5"/>
    </row>
    <row r="308" spans="1:15" ht="46.5">
      <c r="A308" s="29">
        <v>92</v>
      </c>
      <c r="B308" s="13" t="s">
        <v>563</v>
      </c>
      <c r="C308" s="13" t="s">
        <v>564</v>
      </c>
      <c r="D308" s="13" t="s">
        <v>565</v>
      </c>
      <c r="E308" s="14">
        <v>830</v>
      </c>
      <c r="F308" s="14">
        <v>410</v>
      </c>
      <c r="G308" s="14">
        <v>280</v>
      </c>
      <c r="H308" s="14">
        <v>830</v>
      </c>
      <c r="I308" s="14">
        <v>410</v>
      </c>
      <c r="J308" s="14">
        <v>280</v>
      </c>
      <c r="K308" s="11">
        <f t="shared" si="36"/>
        <v>0</v>
      </c>
      <c r="L308" s="11">
        <f t="shared" ref="L308:L310" si="37">(I308-F308)/F308</f>
        <v>0</v>
      </c>
      <c r="M308" s="11">
        <f t="shared" ref="M308:M310" si="38">(J308-G308)/G308</f>
        <v>0</v>
      </c>
      <c r="N308" s="5"/>
    </row>
    <row r="309" spans="1:15" ht="46.5">
      <c r="A309" s="29">
        <v>93</v>
      </c>
      <c r="B309" s="13" t="s">
        <v>566</v>
      </c>
      <c r="C309" s="13" t="s">
        <v>567</v>
      </c>
      <c r="D309" s="13" t="s">
        <v>564</v>
      </c>
      <c r="E309" s="14">
        <v>830</v>
      </c>
      <c r="F309" s="14">
        <v>410</v>
      </c>
      <c r="G309" s="14">
        <v>280</v>
      </c>
      <c r="H309" s="14">
        <v>830</v>
      </c>
      <c r="I309" s="14">
        <v>410</v>
      </c>
      <c r="J309" s="14">
        <v>280</v>
      </c>
      <c r="K309" s="11">
        <f t="shared" si="36"/>
        <v>0</v>
      </c>
      <c r="L309" s="11">
        <f t="shared" si="37"/>
        <v>0</v>
      </c>
      <c r="M309" s="11">
        <f t="shared" si="38"/>
        <v>0</v>
      </c>
      <c r="N309" s="5"/>
    </row>
    <row r="310" spans="1:15" ht="62">
      <c r="A310" s="29">
        <v>94</v>
      </c>
      <c r="B310" s="13" t="s">
        <v>568</v>
      </c>
      <c r="C310" s="13" t="s">
        <v>47</v>
      </c>
      <c r="D310" s="13" t="s">
        <v>569</v>
      </c>
      <c r="E310" s="14">
        <v>850</v>
      </c>
      <c r="F310" s="14">
        <v>410</v>
      </c>
      <c r="G310" s="14">
        <v>280</v>
      </c>
      <c r="H310" s="14">
        <v>850</v>
      </c>
      <c r="I310" s="14">
        <v>410</v>
      </c>
      <c r="J310" s="14">
        <v>280</v>
      </c>
      <c r="K310" s="11">
        <f t="shared" si="36"/>
        <v>0</v>
      </c>
      <c r="L310" s="11">
        <f t="shared" si="37"/>
        <v>0</v>
      </c>
      <c r="M310" s="11">
        <f t="shared" si="38"/>
        <v>0</v>
      </c>
      <c r="N310" s="5"/>
    </row>
    <row r="311" spans="1:15" ht="31">
      <c r="A311" s="29">
        <v>95</v>
      </c>
      <c r="B311" s="13" t="s">
        <v>318</v>
      </c>
      <c r="C311" s="13" t="s">
        <v>438</v>
      </c>
      <c r="D311" s="13" t="s">
        <v>319</v>
      </c>
      <c r="E311" s="14">
        <v>2500</v>
      </c>
      <c r="F311" s="14"/>
      <c r="G311" s="14"/>
      <c r="H311" s="14">
        <v>2500</v>
      </c>
      <c r="I311" s="14"/>
      <c r="J311" s="14"/>
      <c r="K311" s="11">
        <f t="shared" si="36"/>
        <v>0</v>
      </c>
      <c r="L311" s="11"/>
      <c r="M311" s="11"/>
      <c r="N311" s="5"/>
    </row>
    <row r="312" spans="1:15" ht="31">
      <c r="A312" s="29">
        <v>96</v>
      </c>
      <c r="B312" s="13" t="s">
        <v>299</v>
      </c>
      <c r="C312" s="13" t="s">
        <v>400</v>
      </c>
      <c r="D312" s="13" t="s">
        <v>570</v>
      </c>
      <c r="E312" s="14">
        <v>1160</v>
      </c>
      <c r="F312" s="14">
        <v>740</v>
      </c>
      <c r="G312" s="14">
        <v>400</v>
      </c>
      <c r="H312" s="14">
        <v>1160</v>
      </c>
      <c r="I312" s="14">
        <v>740</v>
      </c>
      <c r="J312" s="14">
        <v>400</v>
      </c>
      <c r="K312" s="11">
        <f t="shared" si="36"/>
        <v>0</v>
      </c>
      <c r="L312" s="11">
        <f>(I312-F312)/F312</f>
        <v>0</v>
      </c>
      <c r="M312" s="11">
        <f>(J312-G312)/G312</f>
        <v>0</v>
      </c>
      <c r="N312" s="5"/>
    </row>
    <row r="313" spans="1:15" ht="155">
      <c r="A313" s="29">
        <v>97</v>
      </c>
      <c r="B313" s="13" t="s">
        <v>299</v>
      </c>
      <c r="C313" s="13" t="s">
        <v>570</v>
      </c>
      <c r="D313" s="13" t="s">
        <v>571</v>
      </c>
      <c r="E313" s="13"/>
      <c r="F313" s="13"/>
      <c r="G313" s="13"/>
      <c r="H313" s="14">
        <v>740</v>
      </c>
      <c r="I313" s="14">
        <v>444</v>
      </c>
      <c r="J313" s="14">
        <v>266.39999999999998</v>
      </c>
      <c r="K313" s="11"/>
      <c r="L313" s="11"/>
      <c r="M313" s="11"/>
      <c r="N313" s="12" t="s">
        <v>659</v>
      </c>
      <c r="O313" s="32"/>
    </row>
    <row r="314" spans="1:15" ht="62">
      <c r="A314" s="29">
        <v>98</v>
      </c>
      <c r="B314" s="5" t="s">
        <v>573</v>
      </c>
      <c r="C314" s="5" t="s">
        <v>574</v>
      </c>
      <c r="D314" s="5" t="s">
        <v>319</v>
      </c>
      <c r="E314" s="30">
        <v>1500</v>
      </c>
      <c r="F314" s="5"/>
      <c r="G314" s="5"/>
      <c r="H314" s="30">
        <v>1500</v>
      </c>
      <c r="I314" s="6"/>
      <c r="J314" s="6"/>
      <c r="K314" s="11">
        <f>(H314-E314)/E314</f>
        <v>0</v>
      </c>
      <c r="L314" s="11"/>
      <c r="M314" s="11"/>
      <c r="N314" s="5"/>
    </row>
    <row r="315" spans="1:15" ht="62">
      <c r="A315" s="29">
        <v>99</v>
      </c>
      <c r="B315" s="13" t="s">
        <v>575</v>
      </c>
      <c r="C315" s="13"/>
      <c r="D315" s="13"/>
      <c r="E315" s="13"/>
      <c r="F315" s="13"/>
      <c r="G315" s="13"/>
      <c r="H315" s="14">
        <v>390</v>
      </c>
      <c r="I315" s="14">
        <v>200</v>
      </c>
      <c r="J315" s="14">
        <v>130</v>
      </c>
      <c r="K315" s="11"/>
      <c r="L315" s="11"/>
      <c r="M315" s="11"/>
      <c r="N315" s="12" t="s">
        <v>660</v>
      </c>
    </row>
    <row r="316" spans="1:15" ht="62">
      <c r="A316" s="29">
        <v>100</v>
      </c>
      <c r="B316" s="13" t="s">
        <v>577</v>
      </c>
      <c r="C316" s="13"/>
      <c r="D316" s="13"/>
      <c r="E316" s="13"/>
      <c r="F316" s="13"/>
      <c r="G316" s="13"/>
      <c r="H316" s="14">
        <v>390</v>
      </c>
      <c r="I316" s="14">
        <v>200</v>
      </c>
      <c r="J316" s="14">
        <v>130</v>
      </c>
      <c r="K316" s="11"/>
      <c r="L316" s="11"/>
      <c r="M316" s="11"/>
      <c r="N316" s="12" t="s">
        <v>660</v>
      </c>
    </row>
    <row r="317" spans="1:15" ht="62">
      <c r="A317" s="29">
        <v>101</v>
      </c>
      <c r="B317" s="13" t="s">
        <v>578</v>
      </c>
      <c r="C317" s="13"/>
      <c r="D317" s="13"/>
      <c r="E317" s="13"/>
      <c r="F317" s="13"/>
      <c r="G317" s="13"/>
      <c r="H317" s="14">
        <v>390</v>
      </c>
      <c r="I317" s="14">
        <v>200</v>
      </c>
      <c r="J317" s="14">
        <v>130</v>
      </c>
      <c r="K317" s="11"/>
      <c r="L317" s="11"/>
      <c r="M317" s="11"/>
      <c r="N317" s="12" t="s">
        <v>660</v>
      </c>
    </row>
    <row r="318" spans="1:15" ht="62">
      <c r="A318" s="29">
        <v>102</v>
      </c>
      <c r="B318" s="13" t="s">
        <v>579</v>
      </c>
      <c r="C318" s="13" t="s">
        <v>299</v>
      </c>
      <c r="D318" s="13" t="s">
        <v>580</v>
      </c>
      <c r="E318" s="13"/>
      <c r="F318" s="13"/>
      <c r="G318" s="13"/>
      <c r="H318" s="14">
        <v>390</v>
      </c>
      <c r="I318" s="14">
        <v>200</v>
      </c>
      <c r="J318" s="14">
        <v>130</v>
      </c>
      <c r="K318" s="11"/>
      <c r="L318" s="11"/>
      <c r="M318" s="11"/>
      <c r="N318" s="12" t="s">
        <v>661</v>
      </c>
    </row>
    <row r="319" spans="1:15" ht="62">
      <c r="A319" s="29">
        <v>103</v>
      </c>
      <c r="B319" s="13" t="s">
        <v>581</v>
      </c>
      <c r="C319" s="13"/>
      <c r="D319" s="13"/>
      <c r="E319" s="13"/>
      <c r="F319" s="13"/>
      <c r="G319" s="13"/>
      <c r="H319" s="14">
        <v>230</v>
      </c>
      <c r="I319" s="14">
        <v>140</v>
      </c>
      <c r="J319" s="14"/>
      <c r="K319" s="11"/>
      <c r="L319" s="11"/>
      <c r="M319" s="11"/>
      <c r="N319" s="12" t="s">
        <v>662</v>
      </c>
    </row>
    <row r="320" spans="1:15" ht="62">
      <c r="A320" s="29">
        <v>104</v>
      </c>
      <c r="B320" s="13" t="s">
        <v>583</v>
      </c>
      <c r="C320" s="13"/>
      <c r="D320" s="13"/>
      <c r="E320" s="13"/>
      <c r="F320" s="13"/>
      <c r="G320" s="13"/>
      <c r="H320" s="14">
        <v>230</v>
      </c>
      <c r="I320" s="14">
        <v>140</v>
      </c>
      <c r="J320" s="14"/>
      <c r="K320" s="11"/>
      <c r="L320" s="11"/>
      <c r="M320" s="11"/>
      <c r="N320" s="12" t="s">
        <v>662</v>
      </c>
    </row>
    <row r="321" spans="1:14" ht="62">
      <c r="A321" s="29">
        <v>105</v>
      </c>
      <c r="B321" s="13" t="s">
        <v>584</v>
      </c>
      <c r="C321" s="13" t="s">
        <v>299</v>
      </c>
      <c r="D321" s="13" t="s">
        <v>585</v>
      </c>
      <c r="E321" s="13"/>
      <c r="F321" s="13"/>
      <c r="G321" s="13"/>
      <c r="H321" s="14">
        <v>390</v>
      </c>
      <c r="I321" s="14">
        <v>200</v>
      </c>
      <c r="J321" s="14">
        <v>130</v>
      </c>
      <c r="K321" s="11"/>
      <c r="L321" s="11"/>
      <c r="M321" s="11"/>
      <c r="N321" s="12" t="s">
        <v>663</v>
      </c>
    </row>
    <row r="322" spans="1:14" ht="62">
      <c r="A322" s="29">
        <v>106</v>
      </c>
      <c r="B322" s="13" t="s">
        <v>586</v>
      </c>
      <c r="C322" s="13"/>
      <c r="D322" s="13"/>
      <c r="E322" s="13"/>
      <c r="F322" s="13"/>
      <c r="G322" s="13"/>
      <c r="H322" s="14">
        <v>230</v>
      </c>
      <c r="I322" s="14">
        <v>140</v>
      </c>
      <c r="J322" s="14"/>
      <c r="K322" s="11"/>
      <c r="L322" s="11"/>
      <c r="M322" s="11"/>
      <c r="N322" s="12" t="s">
        <v>662</v>
      </c>
    </row>
    <row r="323" spans="1:14" ht="62">
      <c r="A323" s="29">
        <v>107</v>
      </c>
      <c r="B323" s="13" t="s">
        <v>587</v>
      </c>
      <c r="C323" s="13"/>
      <c r="D323" s="13"/>
      <c r="E323" s="13"/>
      <c r="F323" s="13"/>
      <c r="G323" s="13"/>
      <c r="H323" s="14">
        <v>390</v>
      </c>
      <c r="I323" s="14">
        <v>200</v>
      </c>
      <c r="J323" s="14">
        <v>130</v>
      </c>
      <c r="K323" s="11"/>
      <c r="L323" s="11"/>
      <c r="M323" s="11"/>
      <c r="N323" s="12" t="s">
        <v>663</v>
      </c>
    </row>
    <row r="324" spans="1:14" ht="62">
      <c r="A324" s="29">
        <v>108</v>
      </c>
      <c r="B324" s="13" t="s">
        <v>588</v>
      </c>
      <c r="C324" s="13"/>
      <c r="D324" s="13"/>
      <c r="E324" s="13"/>
      <c r="F324" s="13"/>
      <c r="G324" s="13"/>
      <c r="H324" s="14">
        <v>390</v>
      </c>
      <c r="I324" s="14">
        <v>200</v>
      </c>
      <c r="J324" s="14">
        <v>130</v>
      </c>
      <c r="K324" s="11"/>
      <c r="L324" s="11"/>
      <c r="M324" s="11"/>
      <c r="N324" s="12" t="s">
        <v>663</v>
      </c>
    </row>
    <row r="325" spans="1:14" ht="62">
      <c r="A325" s="29">
        <v>109</v>
      </c>
      <c r="B325" s="13" t="s">
        <v>589</v>
      </c>
      <c r="C325" s="13"/>
      <c r="D325" s="13"/>
      <c r="E325" s="13"/>
      <c r="F325" s="13"/>
      <c r="G325" s="13"/>
      <c r="H325" s="14">
        <v>390</v>
      </c>
      <c r="I325" s="14">
        <v>200</v>
      </c>
      <c r="J325" s="14">
        <v>130</v>
      </c>
      <c r="K325" s="11"/>
      <c r="L325" s="11"/>
      <c r="M325" s="11"/>
      <c r="N325" s="12" t="s">
        <v>663</v>
      </c>
    </row>
    <row r="326" spans="1:14" ht="93">
      <c r="A326" s="29">
        <v>110</v>
      </c>
      <c r="B326" s="13" t="s">
        <v>590</v>
      </c>
      <c r="C326" s="13" t="s">
        <v>591</v>
      </c>
      <c r="D326" s="13" t="s">
        <v>592</v>
      </c>
      <c r="E326" s="13"/>
      <c r="F326" s="13"/>
      <c r="G326" s="13"/>
      <c r="H326" s="14">
        <v>312</v>
      </c>
      <c r="I326" s="14">
        <v>144</v>
      </c>
      <c r="J326" s="14">
        <v>108</v>
      </c>
      <c r="K326" s="11"/>
      <c r="L326" s="11"/>
      <c r="M326" s="11"/>
      <c r="N326" s="12" t="s">
        <v>664</v>
      </c>
    </row>
    <row r="327" spans="1:14" ht="124">
      <c r="A327" s="29">
        <v>111</v>
      </c>
      <c r="B327" s="13" t="s">
        <v>590</v>
      </c>
      <c r="C327" s="13" t="s">
        <v>592</v>
      </c>
      <c r="D327" s="13" t="s">
        <v>594</v>
      </c>
      <c r="E327" s="13"/>
      <c r="F327" s="13"/>
      <c r="G327" s="13"/>
      <c r="H327" s="14">
        <v>260</v>
      </c>
      <c r="I327" s="14">
        <v>120</v>
      </c>
      <c r="J327" s="14">
        <v>90</v>
      </c>
      <c r="K327" s="11"/>
      <c r="L327" s="11"/>
      <c r="M327" s="11"/>
      <c r="N327" s="12" t="s">
        <v>665</v>
      </c>
    </row>
    <row r="328" spans="1:14" ht="62">
      <c r="A328" s="29">
        <v>112</v>
      </c>
      <c r="B328" s="13" t="s">
        <v>596</v>
      </c>
      <c r="C328" s="13" t="s">
        <v>597</v>
      </c>
      <c r="D328" s="13" t="s">
        <v>598</v>
      </c>
      <c r="E328" s="13"/>
      <c r="F328" s="13"/>
      <c r="G328" s="13"/>
      <c r="H328" s="14">
        <v>260</v>
      </c>
      <c r="I328" s="14">
        <v>120</v>
      </c>
      <c r="J328" s="14">
        <v>90</v>
      </c>
      <c r="K328" s="11"/>
      <c r="L328" s="11"/>
      <c r="M328" s="11"/>
      <c r="N328" s="12" t="s">
        <v>666</v>
      </c>
    </row>
    <row r="329" spans="1:14" ht="77.5">
      <c r="A329" s="29">
        <v>113</v>
      </c>
      <c r="B329" s="13" t="s">
        <v>600</v>
      </c>
      <c r="C329" s="13" t="s">
        <v>601</v>
      </c>
      <c r="D329" s="13" t="s">
        <v>602</v>
      </c>
      <c r="E329" s="13"/>
      <c r="F329" s="13"/>
      <c r="G329" s="13"/>
      <c r="H329" s="14">
        <v>312</v>
      </c>
      <c r="I329" s="14">
        <v>144</v>
      </c>
      <c r="J329" s="14">
        <v>108</v>
      </c>
      <c r="K329" s="11"/>
      <c r="L329" s="11"/>
      <c r="M329" s="11"/>
      <c r="N329" s="12" t="s">
        <v>667</v>
      </c>
    </row>
    <row r="330" spans="1:14" ht="77.5">
      <c r="A330" s="29">
        <v>114</v>
      </c>
      <c r="B330" s="13" t="s">
        <v>600</v>
      </c>
      <c r="C330" s="13" t="s">
        <v>604</v>
      </c>
      <c r="D330" s="13" t="s">
        <v>605</v>
      </c>
      <c r="E330" s="13"/>
      <c r="F330" s="13"/>
      <c r="G330" s="13"/>
      <c r="H330" s="14">
        <v>312</v>
      </c>
      <c r="I330" s="14">
        <v>144</v>
      </c>
      <c r="J330" s="14">
        <v>108</v>
      </c>
      <c r="K330" s="11"/>
      <c r="L330" s="11"/>
      <c r="M330" s="11"/>
      <c r="N330" s="12" t="s">
        <v>667</v>
      </c>
    </row>
    <row r="331" spans="1:14" ht="62">
      <c r="A331" s="29">
        <v>115</v>
      </c>
      <c r="B331" s="13" t="s">
        <v>607</v>
      </c>
      <c r="C331" s="13" t="s">
        <v>608</v>
      </c>
      <c r="D331" s="13" t="s">
        <v>609</v>
      </c>
      <c r="E331" s="13"/>
      <c r="F331" s="13"/>
      <c r="G331" s="13"/>
      <c r="H331" s="14">
        <v>260</v>
      </c>
      <c r="I331" s="14">
        <v>120</v>
      </c>
      <c r="J331" s="14">
        <v>90</v>
      </c>
      <c r="K331" s="11"/>
      <c r="L331" s="11"/>
      <c r="M331" s="11"/>
      <c r="N331" s="12" t="s">
        <v>668</v>
      </c>
    </row>
    <row r="332" spans="1:14" ht="77.5">
      <c r="A332" s="29">
        <v>116</v>
      </c>
      <c r="B332" s="13" t="s">
        <v>611</v>
      </c>
      <c r="C332" s="13" t="s">
        <v>612</v>
      </c>
      <c r="D332" s="13" t="s">
        <v>613</v>
      </c>
      <c r="E332" s="13"/>
      <c r="F332" s="13"/>
      <c r="G332" s="13"/>
      <c r="H332" s="14">
        <v>312</v>
      </c>
      <c r="I332" s="14">
        <v>144</v>
      </c>
      <c r="J332" s="14">
        <v>108</v>
      </c>
      <c r="K332" s="11"/>
      <c r="L332" s="11"/>
      <c r="M332" s="11"/>
      <c r="N332" s="12" t="s">
        <v>669</v>
      </c>
    </row>
    <row r="333" spans="1:14" ht="62">
      <c r="A333" s="29">
        <v>117</v>
      </c>
      <c r="B333" s="13" t="s">
        <v>611</v>
      </c>
      <c r="C333" s="13" t="s">
        <v>613</v>
      </c>
      <c r="D333" s="13" t="s">
        <v>615</v>
      </c>
      <c r="E333" s="13"/>
      <c r="F333" s="13"/>
      <c r="G333" s="13"/>
      <c r="H333" s="14">
        <v>260</v>
      </c>
      <c r="I333" s="14">
        <v>120</v>
      </c>
      <c r="J333" s="14">
        <v>90</v>
      </c>
      <c r="K333" s="11"/>
      <c r="L333" s="11"/>
      <c r="M333" s="11"/>
      <c r="N333" s="12" t="s">
        <v>668</v>
      </c>
    </row>
    <row r="334" spans="1:14" ht="62">
      <c r="A334" s="29">
        <v>118</v>
      </c>
      <c r="B334" s="13" t="s">
        <v>616</v>
      </c>
      <c r="C334" s="13" t="s">
        <v>613</v>
      </c>
      <c r="D334" s="13" t="s">
        <v>617</v>
      </c>
      <c r="E334" s="13"/>
      <c r="F334" s="13"/>
      <c r="G334" s="13"/>
      <c r="H334" s="14">
        <v>260</v>
      </c>
      <c r="I334" s="14">
        <v>120</v>
      </c>
      <c r="J334" s="14">
        <v>90</v>
      </c>
      <c r="K334" s="11"/>
      <c r="L334" s="11"/>
      <c r="M334" s="11"/>
      <c r="N334" s="12" t="s">
        <v>670</v>
      </c>
    </row>
    <row r="335" spans="1:14" ht="62">
      <c r="A335" s="29">
        <v>119</v>
      </c>
      <c r="B335" s="13" t="s">
        <v>616</v>
      </c>
      <c r="C335" s="13" t="s">
        <v>613</v>
      </c>
      <c r="D335" s="13" t="s">
        <v>618</v>
      </c>
      <c r="E335" s="13"/>
      <c r="F335" s="13"/>
      <c r="G335" s="13"/>
      <c r="H335" s="14">
        <v>260</v>
      </c>
      <c r="I335" s="14">
        <v>120</v>
      </c>
      <c r="J335" s="14">
        <v>90</v>
      </c>
      <c r="K335" s="11"/>
      <c r="L335" s="11"/>
      <c r="M335" s="11"/>
      <c r="N335" s="12" t="s">
        <v>668</v>
      </c>
    </row>
    <row r="336" spans="1:14" ht="62">
      <c r="A336" s="29">
        <v>120</v>
      </c>
      <c r="B336" s="13" t="s">
        <v>616</v>
      </c>
      <c r="C336" s="13" t="s">
        <v>613</v>
      </c>
      <c r="D336" s="13" t="s">
        <v>619</v>
      </c>
      <c r="E336" s="13"/>
      <c r="F336" s="13"/>
      <c r="G336" s="13"/>
      <c r="H336" s="14">
        <v>260</v>
      </c>
      <c r="I336" s="14">
        <v>120</v>
      </c>
      <c r="J336" s="14">
        <v>90</v>
      </c>
      <c r="K336" s="11"/>
      <c r="L336" s="11"/>
      <c r="M336" s="11"/>
      <c r="N336" s="12" t="s">
        <v>670</v>
      </c>
    </row>
    <row r="337" spans="1:15" ht="62">
      <c r="A337" s="29">
        <v>121</v>
      </c>
      <c r="B337" s="13" t="s">
        <v>616</v>
      </c>
      <c r="C337" s="13" t="s">
        <v>620</v>
      </c>
      <c r="D337" s="13" t="s">
        <v>621</v>
      </c>
      <c r="E337" s="13"/>
      <c r="F337" s="13"/>
      <c r="G337" s="13"/>
      <c r="H337" s="14">
        <v>110</v>
      </c>
      <c r="I337" s="14">
        <v>80</v>
      </c>
      <c r="J337" s="14"/>
      <c r="K337" s="11"/>
      <c r="L337" s="11"/>
      <c r="M337" s="11"/>
      <c r="N337" s="12" t="s">
        <v>671</v>
      </c>
    </row>
    <row r="338" spans="1:15" ht="62">
      <c r="A338" s="29">
        <v>122</v>
      </c>
      <c r="B338" s="13" t="s">
        <v>616</v>
      </c>
      <c r="C338" s="13" t="s">
        <v>620</v>
      </c>
      <c r="D338" s="13" t="s">
        <v>623</v>
      </c>
      <c r="E338" s="13"/>
      <c r="F338" s="13"/>
      <c r="G338" s="13"/>
      <c r="H338" s="14">
        <v>110</v>
      </c>
      <c r="I338" s="14">
        <v>80</v>
      </c>
      <c r="J338" s="14"/>
      <c r="K338" s="11"/>
      <c r="L338" s="11"/>
      <c r="M338" s="11"/>
      <c r="N338" s="12" t="s">
        <v>671</v>
      </c>
    </row>
    <row r="339" spans="1:15" ht="62">
      <c r="A339" s="29">
        <v>123</v>
      </c>
      <c r="B339" s="13" t="s">
        <v>616</v>
      </c>
      <c r="C339" s="13" t="s">
        <v>624</v>
      </c>
      <c r="D339" s="13" t="s">
        <v>625</v>
      </c>
      <c r="E339" s="13"/>
      <c r="F339" s="13"/>
      <c r="G339" s="13"/>
      <c r="H339" s="14">
        <v>110</v>
      </c>
      <c r="I339" s="14">
        <v>80</v>
      </c>
      <c r="J339" s="14"/>
      <c r="K339" s="11"/>
      <c r="L339" s="11"/>
      <c r="M339" s="11"/>
      <c r="N339" s="12" t="s">
        <v>671</v>
      </c>
    </row>
    <row r="340" spans="1:15" ht="62">
      <c r="A340" s="29">
        <v>124</v>
      </c>
      <c r="B340" s="13" t="s">
        <v>616</v>
      </c>
      <c r="C340" s="13" t="s">
        <v>624</v>
      </c>
      <c r="D340" s="13" t="s">
        <v>626</v>
      </c>
      <c r="E340" s="13"/>
      <c r="F340" s="13"/>
      <c r="G340" s="13"/>
      <c r="H340" s="14">
        <v>110</v>
      </c>
      <c r="I340" s="14">
        <v>80</v>
      </c>
      <c r="J340" s="14"/>
      <c r="K340" s="11"/>
      <c r="L340" s="11"/>
      <c r="M340" s="11"/>
      <c r="N340" s="12" t="s">
        <v>671</v>
      </c>
    </row>
    <row r="341" spans="1:15" ht="356.5">
      <c r="A341" s="29">
        <v>125</v>
      </c>
      <c r="B341" s="13" t="s">
        <v>677</v>
      </c>
      <c r="C341" s="13"/>
      <c r="D341" s="13"/>
      <c r="E341" s="25">
        <v>220</v>
      </c>
      <c r="F341" s="13"/>
      <c r="G341" s="13"/>
      <c r="H341" s="14">
        <v>350</v>
      </c>
      <c r="I341" s="14"/>
      <c r="J341" s="14"/>
      <c r="K341" s="11">
        <f>(H341-E341)/E341</f>
        <v>0.59090909090909094</v>
      </c>
      <c r="L341" s="11"/>
      <c r="M341" s="11"/>
      <c r="N341" s="12" t="s">
        <v>678</v>
      </c>
      <c r="O341" s="32"/>
    </row>
    <row r="342" spans="1:15" ht="108.5">
      <c r="A342" s="29">
        <v>126</v>
      </c>
      <c r="B342" s="13" t="s">
        <v>676</v>
      </c>
      <c r="C342" s="13"/>
      <c r="D342" s="13"/>
      <c r="E342" s="25"/>
      <c r="F342" s="13"/>
      <c r="G342" s="13"/>
      <c r="H342" s="14">
        <v>300</v>
      </c>
      <c r="I342" s="14"/>
      <c r="J342" s="14"/>
      <c r="K342" s="11"/>
      <c r="L342" s="11"/>
      <c r="M342" s="11"/>
      <c r="N342" s="12" t="s">
        <v>630</v>
      </c>
      <c r="O342" s="32"/>
    </row>
    <row r="343" spans="1:15" ht="62">
      <c r="A343" s="29">
        <v>127</v>
      </c>
      <c r="B343" s="13" t="s">
        <v>673</v>
      </c>
      <c r="C343" s="5"/>
      <c r="D343" s="5"/>
      <c r="E343" s="5"/>
      <c r="F343" s="5"/>
      <c r="G343" s="5"/>
      <c r="H343" s="5">
        <v>90</v>
      </c>
      <c r="I343" s="5"/>
      <c r="J343" s="5"/>
      <c r="K343" s="11"/>
      <c r="L343" s="11"/>
      <c r="M343" s="11"/>
      <c r="N343" s="12" t="s">
        <v>632</v>
      </c>
    </row>
  </sheetData>
  <mergeCells count="8">
    <mergeCell ref="A1:N1"/>
    <mergeCell ref="A2:N2"/>
    <mergeCell ref="C4:D4"/>
    <mergeCell ref="E4:G4"/>
    <mergeCell ref="H4:J4"/>
    <mergeCell ref="K4:M4"/>
    <mergeCell ref="A4:A5"/>
    <mergeCell ref="B4:B5"/>
  </mergeCells>
  <pageMargins left="0.74803149606299202" right="0.74803149606299202" top="0.36" bottom="0.45" header="0.28000000000000003" footer="0.17"/>
  <pageSetup paperSize="9" scale="58" fitToHeight="0" orientation="landscape"/>
  <headerFooter>
    <oddFooter>&amp;CPage &amp;P</oddFoot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44"/>
  <sheetViews>
    <sheetView topLeftCell="B250" workbookViewId="0">
      <selection activeCell="N194" sqref="N194"/>
    </sheetView>
  </sheetViews>
  <sheetFormatPr defaultColWidth="9" defaultRowHeight="15.5"/>
  <cols>
    <col min="1" max="1" width="7.7265625" style="1" customWidth="1"/>
    <col min="2" max="2" width="30.26953125" style="1" customWidth="1"/>
    <col min="3" max="4" width="24.453125" style="1" customWidth="1"/>
    <col min="5" max="7" width="11.54296875" style="1" customWidth="1"/>
    <col min="8" max="9" width="10.26953125" style="1" customWidth="1"/>
    <col min="10" max="10" width="11.81640625" style="1" customWidth="1"/>
    <col min="11" max="13" width="11.453125" style="1" customWidth="1"/>
    <col min="14" max="14" width="32.81640625" style="1" customWidth="1"/>
    <col min="15" max="16384" width="9" style="1"/>
  </cols>
  <sheetData>
    <row r="1" spans="1:14" ht="21.65" customHeight="1">
      <c r="A1" s="37" t="s">
        <v>0</v>
      </c>
      <c r="B1" s="37"/>
      <c r="C1" s="37"/>
      <c r="D1" s="37"/>
      <c r="E1" s="37"/>
      <c r="F1" s="37"/>
      <c r="G1" s="37"/>
      <c r="H1" s="37"/>
      <c r="I1" s="37"/>
      <c r="J1" s="37"/>
      <c r="K1" s="37"/>
      <c r="L1" s="37"/>
      <c r="M1" s="37"/>
      <c r="N1" s="37"/>
    </row>
    <row r="2" spans="1:14" ht="22.15" customHeight="1">
      <c r="A2" s="38" t="s">
        <v>1</v>
      </c>
      <c r="B2" s="38"/>
      <c r="C2" s="38"/>
      <c r="D2" s="38"/>
      <c r="E2" s="38"/>
      <c r="F2" s="38"/>
      <c r="G2" s="38"/>
      <c r="H2" s="38"/>
      <c r="I2" s="38"/>
      <c r="J2" s="38"/>
      <c r="K2" s="38"/>
      <c r="L2" s="38"/>
      <c r="M2" s="38"/>
      <c r="N2" s="38"/>
    </row>
    <row r="3" spans="1:14">
      <c r="J3" s="8"/>
      <c r="K3" s="8"/>
      <c r="L3" s="8"/>
      <c r="M3" s="8"/>
      <c r="N3" s="8" t="s">
        <v>2</v>
      </c>
    </row>
    <row r="4" spans="1:14" ht="46.5" customHeight="1">
      <c r="A4" s="39" t="s">
        <v>3</v>
      </c>
      <c r="B4" s="39" t="s">
        <v>4</v>
      </c>
      <c r="C4" s="39" t="s">
        <v>5</v>
      </c>
      <c r="D4" s="39"/>
      <c r="E4" s="40" t="s">
        <v>6</v>
      </c>
      <c r="F4" s="41"/>
      <c r="G4" s="42"/>
      <c r="H4" s="43" t="s">
        <v>7</v>
      </c>
      <c r="I4" s="44"/>
      <c r="J4" s="45"/>
      <c r="K4" s="43" t="s">
        <v>8</v>
      </c>
      <c r="L4" s="44"/>
      <c r="M4" s="45"/>
      <c r="N4" s="9" t="s">
        <v>9</v>
      </c>
    </row>
    <row r="5" spans="1:14">
      <c r="A5" s="39"/>
      <c r="B5" s="39"/>
      <c r="C5" s="2" t="s">
        <v>10</v>
      </c>
      <c r="D5" s="2" t="s">
        <v>11</v>
      </c>
      <c r="E5" s="2" t="s">
        <v>12</v>
      </c>
      <c r="F5" s="2" t="s">
        <v>13</v>
      </c>
      <c r="G5" s="2" t="s">
        <v>14</v>
      </c>
      <c r="H5" s="2" t="s">
        <v>12</v>
      </c>
      <c r="I5" s="2" t="s">
        <v>13</v>
      </c>
      <c r="J5" s="2" t="s">
        <v>14</v>
      </c>
      <c r="K5" s="2" t="s">
        <v>12</v>
      </c>
      <c r="L5" s="2" t="s">
        <v>13</v>
      </c>
      <c r="M5" s="2" t="s">
        <v>14</v>
      </c>
      <c r="N5" s="10"/>
    </row>
    <row r="6" spans="1:14">
      <c r="A6" s="2" t="s">
        <v>15</v>
      </c>
      <c r="B6" s="3" t="s">
        <v>16</v>
      </c>
      <c r="C6" s="2"/>
      <c r="D6" s="2"/>
      <c r="E6" s="2"/>
      <c r="F6" s="2"/>
      <c r="G6" s="2"/>
      <c r="H6" s="2"/>
      <c r="I6" s="2"/>
      <c r="J6" s="2"/>
      <c r="K6" s="2"/>
      <c r="L6" s="2"/>
      <c r="M6" s="2"/>
      <c r="N6" s="10"/>
    </row>
    <row r="7" spans="1:14" ht="31">
      <c r="A7" s="4">
        <v>1</v>
      </c>
      <c r="B7" s="5" t="s">
        <v>17</v>
      </c>
      <c r="C7" s="5" t="s">
        <v>18</v>
      </c>
      <c r="D7" s="5" t="s">
        <v>19</v>
      </c>
      <c r="E7" s="6">
        <v>7900</v>
      </c>
      <c r="F7" s="6"/>
      <c r="G7" s="6"/>
      <c r="H7" s="6">
        <v>7900</v>
      </c>
      <c r="I7" s="6"/>
      <c r="J7" s="6"/>
      <c r="K7" s="11">
        <f t="shared" ref="K7:K73" si="0">(H7-E7)/E7</f>
        <v>0</v>
      </c>
      <c r="L7" s="11"/>
      <c r="M7" s="11"/>
      <c r="N7" s="10"/>
    </row>
    <row r="8" spans="1:14" ht="31">
      <c r="A8" s="4">
        <v>2</v>
      </c>
      <c r="B8" s="5" t="s">
        <v>17</v>
      </c>
      <c r="C8" s="5" t="s">
        <v>20</v>
      </c>
      <c r="D8" s="5" t="s">
        <v>21</v>
      </c>
      <c r="E8" s="6">
        <v>5600</v>
      </c>
      <c r="F8" s="6">
        <v>1500</v>
      </c>
      <c r="G8" s="6">
        <v>630</v>
      </c>
      <c r="H8" s="6">
        <v>5600</v>
      </c>
      <c r="I8" s="6">
        <v>1500</v>
      </c>
      <c r="J8" s="6">
        <v>630</v>
      </c>
      <c r="K8" s="11">
        <f t="shared" ref="K8:M8" si="1">(H8-E8)/E8</f>
        <v>0</v>
      </c>
      <c r="L8" s="11">
        <f t="shared" si="1"/>
        <v>0</v>
      </c>
      <c r="M8" s="11">
        <f t="shared" si="1"/>
        <v>0</v>
      </c>
      <c r="N8" s="10"/>
    </row>
    <row r="9" spans="1:14" ht="31">
      <c r="A9" s="4">
        <v>3</v>
      </c>
      <c r="B9" s="5" t="s">
        <v>17</v>
      </c>
      <c r="C9" s="5" t="s">
        <v>21</v>
      </c>
      <c r="D9" s="5" t="s">
        <v>22</v>
      </c>
      <c r="E9" s="6">
        <v>4200</v>
      </c>
      <c r="F9" s="6">
        <v>1500</v>
      </c>
      <c r="G9" s="6">
        <v>630</v>
      </c>
      <c r="H9" s="6">
        <v>4200</v>
      </c>
      <c r="I9" s="6">
        <v>1500</v>
      </c>
      <c r="J9" s="6">
        <v>630</v>
      </c>
      <c r="K9" s="11">
        <f t="shared" ref="K9:M9" si="2">(H9-E9)/E9</f>
        <v>0</v>
      </c>
      <c r="L9" s="11">
        <f t="shared" si="2"/>
        <v>0</v>
      </c>
      <c r="M9" s="11">
        <f t="shared" si="2"/>
        <v>0</v>
      </c>
      <c r="N9" s="10"/>
    </row>
    <row r="10" spans="1:14" ht="31">
      <c r="A10" s="4">
        <v>4</v>
      </c>
      <c r="B10" s="5" t="s">
        <v>23</v>
      </c>
      <c r="C10" s="5" t="s">
        <v>22</v>
      </c>
      <c r="D10" s="5" t="s">
        <v>21</v>
      </c>
      <c r="E10" s="6">
        <v>2200</v>
      </c>
      <c r="F10" s="6">
        <v>750</v>
      </c>
      <c r="G10" s="6">
        <v>530</v>
      </c>
      <c r="H10" s="6">
        <v>2200</v>
      </c>
      <c r="I10" s="6">
        <v>750</v>
      </c>
      <c r="J10" s="6">
        <v>530</v>
      </c>
      <c r="K10" s="11">
        <f t="shared" ref="K10:M10" si="3">(H10-E10)/E10</f>
        <v>0</v>
      </c>
      <c r="L10" s="11">
        <f t="shared" si="3"/>
        <v>0</v>
      </c>
      <c r="M10" s="11">
        <f t="shared" si="3"/>
        <v>0</v>
      </c>
      <c r="N10" s="10"/>
    </row>
    <row r="11" spans="1:14" ht="31">
      <c r="A11" s="4">
        <v>5</v>
      </c>
      <c r="B11" s="5" t="s">
        <v>24</v>
      </c>
      <c r="C11" s="5" t="s">
        <v>25</v>
      </c>
      <c r="D11" s="5" t="s">
        <v>21</v>
      </c>
      <c r="E11" s="6">
        <v>2600</v>
      </c>
      <c r="F11" s="6"/>
      <c r="G11" s="6"/>
      <c r="H11" s="6">
        <v>2600</v>
      </c>
      <c r="I11" s="6"/>
      <c r="J11" s="6"/>
      <c r="K11" s="11">
        <f t="shared" si="0"/>
        <v>0</v>
      </c>
      <c r="L11" s="11"/>
      <c r="M11" s="11"/>
      <c r="N11" s="10"/>
    </row>
    <row r="12" spans="1:14" ht="31">
      <c r="A12" s="4">
        <v>6</v>
      </c>
      <c r="B12" s="5" t="s">
        <v>26</v>
      </c>
      <c r="C12" s="5" t="s">
        <v>27</v>
      </c>
      <c r="D12" s="5" t="s">
        <v>22</v>
      </c>
      <c r="E12" s="6">
        <v>3300</v>
      </c>
      <c r="F12" s="6">
        <v>760</v>
      </c>
      <c r="G12" s="6">
        <v>530</v>
      </c>
      <c r="H12" s="6">
        <v>3300</v>
      </c>
      <c r="I12" s="6">
        <v>760</v>
      </c>
      <c r="J12" s="6">
        <v>530</v>
      </c>
      <c r="K12" s="11">
        <f t="shared" si="0"/>
        <v>0</v>
      </c>
      <c r="L12" s="11">
        <f t="shared" ref="L12:L15" si="4">(I12-F12)/F12</f>
        <v>0</v>
      </c>
      <c r="M12" s="11">
        <f t="shared" ref="M12:M15" si="5">(J12-G12)/G12</f>
        <v>0</v>
      </c>
      <c r="N12" s="10"/>
    </row>
    <row r="13" spans="1:14" ht="31">
      <c r="A13" s="4">
        <v>7</v>
      </c>
      <c r="B13" s="5" t="s">
        <v>28</v>
      </c>
      <c r="C13" s="5" t="s">
        <v>29</v>
      </c>
      <c r="D13" s="5" t="s">
        <v>30</v>
      </c>
      <c r="E13" s="6">
        <v>5400</v>
      </c>
      <c r="F13" s="6">
        <v>1400</v>
      </c>
      <c r="G13" s="6">
        <v>600</v>
      </c>
      <c r="H13" s="6">
        <v>5400</v>
      </c>
      <c r="I13" s="6">
        <v>1400</v>
      </c>
      <c r="J13" s="6">
        <v>600</v>
      </c>
      <c r="K13" s="11">
        <f t="shared" si="0"/>
        <v>0</v>
      </c>
      <c r="L13" s="11">
        <f t="shared" si="4"/>
        <v>0</v>
      </c>
      <c r="M13" s="11">
        <f t="shared" si="5"/>
        <v>0</v>
      </c>
      <c r="N13" s="10"/>
    </row>
    <row r="14" spans="1:14" ht="31">
      <c r="A14" s="4">
        <v>8</v>
      </c>
      <c r="B14" s="5" t="s">
        <v>28</v>
      </c>
      <c r="C14" s="5" t="s">
        <v>30</v>
      </c>
      <c r="D14" s="5" t="s">
        <v>18</v>
      </c>
      <c r="E14" s="6">
        <v>6500</v>
      </c>
      <c r="F14" s="6">
        <v>1400</v>
      </c>
      <c r="G14" s="6">
        <v>630</v>
      </c>
      <c r="H14" s="6">
        <v>6500</v>
      </c>
      <c r="I14" s="6">
        <v>1400</v>
      </c>
      <c r="J14" s="6">
        <v>630</v>
      </c>
      <c r="K14" s="11">
        <f t="shared" si="0"/>
        <v>0</v>
      </c>
      <c r="L14" s="11">
        <f t="shared" si="4"/>
        <v>0</v>
      </c>
      <c r="M14" s="11">
        <f t="shared" si="5"/>
        <v>0</v>
      </c>
      <c r="N14" s="10"/>
    </row>
    <row r="15" spans="1:14" ht="46.5">
      <c r="A15" s="4">
        <v>9</v>
      </c>
      <c r="B15" s="5" t="s">
        <v>31</v>
      </c>
      <c r="C15" s="5" t="s">
        <v>32</v>
      </c>
      <c r="D15" s="5" t="s">
        <v>33</v>
      </c>
      <c r="E15" s="6">
        <v>6500</v>
      </c>
      <c r="F15" s="6">
        <v>1400</v>
      </c>
      <c r="G15" s="6">
        <v>630</v>
      </c>
      <c r="H15" s="6">
        <v>6500</v>
      </c>
      <c r="I15" s="6">
        <v>1400</v>
      </c>
      <c r="J15" s="6">
        <v>630</v>
      </c>
      <c r="K15" s="11">
        <f t="shared" si="0"/>
        <v>0</v>
      </c>
      <c r="L15" s="11">
        <f t="shared" si="4"/>
        <v>0</v>
      </c>
      <c r="M15" s="11">
        <f t="shared" si="5"/>
        <v>0</v>
      </c>
      <c r="N15" s="10"/>
    </row>
    <row r="16" spans="1:14" ht="31">
      <c r="A16" s="4">
        <v>10</v>
      </c>
      <c r="B16" s="5" t="s">
        <v>34</v>
      </c>
      <c r="C16" s="5" t="s">
        <v>35</v>
      </c>
      <c r="D16" s="5" t="s">
        <v>36</v>
      </c>
      <c r="E16" s="6">
        <v>2200</v>
      </c>
      <c r="F16" s="6"/>
      <c r="G16" s="6"/>
      <c r="H16" s="6">
        <v>2200</v>
      </c>
      <c r="I16" s="6"/>
      <c r="J16" s="6"/>
      <c r="K16" s="11">
        <f t="shared" si="0"/>
        <v>0</v>
      </c>
      <c r="L16" s="11"/>
      <c r="M16" s="11"/>
      <c r="N16" s="10"/>
    </row>
    <row r="17" spans="1:14" ht="31">
      <c r="A17" s="4">
        <v>11</v>
      </c>
      <c r="B17" s="5" t="s">
        <v>34</v>
      </c>
      <c r="C17" s="5" t="s">
        <v>36</v>
      </c>
      <c r="D17" s="5" t="s">
        <v>37</v>
      </c>
      <c r="E17" s="6">
        <v>2600</v>
      </c>
      <c r="F17" s="6">
        <v>740</v>
      </c>
      <c r="G17" s="6">
        <v>520</v>
      </c>
      <c r="H17" s="6">
        <v>2600</v>
      </c>
      <c r="I17" s="6">
        <v>740</v>
      </c>
      <c r="J17" s="6">
        <v>520</v>
      </c>
      <c r="K17" s="11">
        <f t="shared" si="0"/>
        <v>0</v>
      </c>
      <c r="L17" s="11">
        <f t="shared" ref="L17:L20" si="6">(I17-F17)/F17</f>
        <v>0</v>
      </c>
      <c r="M17" s="11">
        <f t="shared" ref="M17:M20" si="7">(J17-G17)/G17</f>
        <v>0</v>
      </c>
      <c r="N17" s="10"/>
    </row>
    <row r="18" spans="1:14" ht="31">
      <c r="A18" s="4">
        <v>12</v>
      </c>
      <c r="B18" s="5" t="s">
        <v>38</v>
      </c>
      <c r="C18" s="5" t="s">
        <v>39</v>
      </c>
      <c r="D18" s="5" t="s">
        <v>18</v>
      </c>
      <c r="E18" s="6">
        <v>4000</v>
      </c>
      <c r="F18" s="6">
        <v>1180</v>
      </c>
      <c r="G18" s="6">
        <v>680</v>
      </c>
      <c r="H18" s="6">
        <v>4000</v>
      </c>
      <c r="I18" s="6">
        <v>1180</v>
      </c>
      <c r="J18" s="6">
        <v>680</v>
      </c>
      <c r="K18" s="11">
        <f t="shared" si="0"/>
        <v>0</v>
      </c>
      <c r="L18" s="11">
        <f t="shared" si="6"/>
        <v>0</v>
      </c>
      <c r="M18" s="11">
        <f t="shared" si="7"/>
        <v>0</v>
      </c>
      <c r="N18" s="10"/>
    </row>
    <row r="19" spans="1:14" ht="31">
      <c r="A19" s="4">
        <v>13</v>
      </c>
      <c r="B19" s="5" t="s">
        <v>38</v>
      </c>
      <c r="C19" s="5" t="s">
        <v>18</v>
      </c>
      <c r="D19" s="5" t="s">
        <v>25</v>
      </c>
      <c r="E19" s="6">
        <v>3500</v>
      </c>
      <c r="F19" s="6">
        <v>1040</v>
      </c>
      <c r="G19" s="6">
        <v>570</v>
      </c>
      <c r="H19" s="6">
        <v>3500</v>
      </c>
      <c r="I19" s="6">
        <v>1040</v>
      </c>
      <c r="J19" s="6">
        <v>570</v>
      </c>
      <c r="K19" s="11">
        <f t="shared" si="0"/>
        <v>0</v>
      </c>
      <c r="L19" s="11">
        <f t="shared" si="6"/>
        <v>0</v>
      </c>
      <c r="M19" s="11">
        <f t="shared" si="7"/>
        <v>0</v>
      </c>
      <c r="N19" s="10"/>
    </row>
    <row r="20" spans="1:14">
      <c r="A20" s="4">
        <v>14</v>
      </c>
      <c r="B20" s="5" t="s">
        <v>40</v>
      </c>
      <c r="C20" s="5" t="s">
        <v>37</v>
      </c>
      <c r="D20" s="5" t="s">
        <v>41</v>
      </c>
      <c r="E20" s="6">
        <v>4000</v>
      </c>
      <c r="F20" s="6">
        <v>1180</v>
      </c>
      <c r="G20" s="6">
        <v>680</v>
      </c>
      <c r="H20" s="6">
        <v>4000</v>
      </c>
      <c r="I20" s="6">
        <v>1180</v>
      </c>
      <c r="J20" s="6">
        <v>680</v>
      </c>
      <c r="K20" s="11">
        <f t="shared" si="0"/>
        <v>0</v>
      </c>
      <c r="L20" s="11">
        <f t="shared" si="6"/>
        <v>0</v>
      </c>
      <c r="M20" s="11">
        <f t="shared" si="7"/>
        <v>0</v>
      </c>
      <c r="N20" s="10"/>
    </row>
    <row r="21" spans="1:14" ht="31">
      <c r="A21" s="4">
        <v>15</v>
      </c>
      <c r="B21" s="5" t="s">
        <v>42</v>
      </c>
      <c r="C21" s="5" t="s">
        <v>25</v>
      </c>
      <c r="D21" s="5" t="s">
        <v>43</v>
      </c>
      <c r="E21" s="6">
        <v>4200</v>
      </c>
      <c r="F21" s="6"/>
      <c r="G21" s="6"/>
      <c r="H21" s="6">
        <v>4200</v>
      </c>
      <c r="I21" s="6"/>
      <c r="J21" s="6"/>
      <c r="K21" s="11">
        <f t="shared" si="0"/>
        <v>0</v>
      </c>
      <c r="L21" s="11"/>
      <c r="M21" s="11"/>
      <c r="N21" s="10"/>
    </row>
    <row r="22" spans="1:14" ht="31">
      <c r="A22" s="4">
        <v>16</v>
      </c>
      <c r="B22" s="5" t="s">
        <v>44</v>
      </c>
      <c r="C22" s="5" t="s">
        <v>36</v>
      </c>
      <c r="D22" s="5" t="s">
        <v>45</v>
      </c>
      <c r="E22" s="6">
        <v>3300</v>
      </c>
      <c r="F22" s="6">
        <v>1500</v>
      </c>
      <c r="G22" s="6">
        <v>570</v>
      </c>
      <c r="H22" s="6">
        <v>3300</v>
      </c>
      <c r="I22" s="6">
        <v>1500</v>
      </c>
      <c r="J22" s="6">
        <v>570</v>
      </c>
      <c r="K22" s="11">
        <f t="shared" si="0"/>
        <v>0</v>
      </c>
      <c r="L22" s="11">
        <f t="shared" ref="L22:L26" si="8">(I22-F22)/F22</f>
        <v>0</v>
      </c>
      <c r="M22" s="11">
        <f t="shared" ref="M22:M26" si="9">(J22-G22)/G22</f>
        <v>0</v>
      </c>
      <c r="N22" s="10"/>
    </row>
    <row r="23" spans="1:14" ht="31">
      <c r="A23" s="4">
        <v>17</v>
      </c>
      <c r="B23" s="5" t="s">
        <v>46</v>
      </c>
      <c r="C23" s="5" t="s">
        <v>47</v>
      </c>
      <c r="D23" s="5" t="s">
        <v>39</v>
      </c>
      <c r="E23" s="6">
        <v>6500</v>
      </c>
      <c r="F23" s="6">
        <v>1700</v>
      </c>
      <c r="G23" s="6">
        <v>850</v>
      </c>
      <c r="H23" s="6">
        <v>6500</v>
      </c>
      <c r="I23" s="6">
        <v>1700</v>
      </c>
      <c r="J23" s="6">
        <v>850</v>
      </c>
      <c r="K23" s="11">
        <f t="shared" si="0"/>
        <v>0</v>
      </c>
      <c r="L23" s="11">
        <f t="shared" si="8"/>
        <v>0</v>
      </c>
      <c r="M23" s="11">
        <f t="shared" si="9"/>
        <v>0</v>
      </c>
      <c r="N23" s="10"/>
    </row>
    <row r="24" spans="1:14" ht="31">
      <c r="A24" s="4">
        <v>18</v>
      </c>
      <c r="B24" s="5" t="s">
        <v>48</v>
      </c>
      <c r="C24" s="5" t="s">
        <v>37</v>
      </c>
      <c r="D24" s="5" t="s">
        <v>49</v>
      </c>
      <c r="E24" s="6">
        <v>1300</v>
      </c>
      <c r="F24" s="6">
        <v>510</v>
      </c>
      <c r="G24" s="6">
        <v>360</v>
      </c>
      <c r="H24" s="6">
        <v>1300</v>
      </c>
      <c r="I24" s="6">
        <v>510</v>
      </c>
      <c r="J24" s="6">
        <v>360</v>
      </c>
      <c r="K24" s="11">
        <f t="shared" si="0"/>
        <v>0</v>
      </c>
      <c r="L24" s="11">
        <f t="shared" si="8"/>
        <v>0</v>
      </c>
      <c r="M24" s="11">
        <f t="shared" si="9"/>
        <v>0</v>
      </c>
      <c r="N24" s="10"/>
    </row>
    <row r="25" spans="1:14">
      <c r="A25" s="4">
        <v>19</v>
      </c>
      <c r="B25" s="5" t="s">
        <v>50</v>
      </c>
      <c r="C25" s="5" t="s">
        <v>25</v>
      </c>
      <c r="D25" s="5" t="s">
        <v>39</v>
      </c>
      <c r="E25" s="6">
        <v>4000</v>
      </c>
      <c r="F25" s="6">
        <v>1500</v>
      </c>
      <c r="G25" s="6">
        <v>550</v>
      </c>
      <c r="H25" s="6">
        <v>4000</v>
      </c>
      <c r="I25" s="6">
        <v>1500</v>
      </c>
      <c r="J25" s="6">
        <v>550</v>
      </c>
      <c r="K25" s="11">
        <f t="shared" si="0"/>
        <v>0</v>
      </c>
      <c r="L25" s="11">
        <f t="shared" si="8"/>
        <v>0</v>
      </c>
      <c r="M25" s="11">
        <f t="shared" si="9"/>
        <v>0</v>
      </c>
      <c r="N25" s="10"/>
    </row>
    <row r="26" spans="1:14" ht="31">
      <c r="A26" s="4">
        <v>20</v>
      </c>
      <c r="B26" s="5" t="s">
        <v>51</v>
      </c>
      <c r="C26" s="5" t="s">
        <v>25</v>
      </c>
      <c r="D26" s="5" t="s">
        <v>52</v>
      </c>
      <c r="E26" s="6">
        <v>3300</v>
      </c>
      <c r="F26" s="6">
        <v>1400</v>
      </c>
      <c r="G26" s="6">
        <v>680</v>
      </c>
      <c r="H26" s="6">
        <v>3300</v>
      </c>
      <c r="I26" s="6">
        <v>1400</v>
      </c>
      <c r="J26" s="6">
        <v>680</v>
      </c>
      <c r="K26" s="11">
        <f t="shared" si="0"/>
        <v>0</v>
      </c>
      <c r="L26" s="11">
        <f t="shared" si="8"/>
        <v>0</v>
      </c>
      <c r="M26" s="11">
        <f t="shared" si="9"/>
        <v>0</v>
      </c>
      <c r="N26" s="10"/>
    </row>
    <row r="27" spans="1:14" ht="31">
      <c r="A27" s="4">
        <v>21</v>
      </c>
      <c r="B27" s="5" t="s">
        <v>53</v>
      </c>
      <c r="C27" s="5" t="s">
        <v>25</v>
      </c>
      <c r="D27" s="5" t="s">
        <v>54</v>
      </c>
      <c r="E27" s="6">
        <v>1300</v>
      </c>
      <c r="F27" s="6"/>
      <c r="G27" s="6"/>
      <c r="H27" s="6">
        <v>1300</v>
      </c>
      <c r="I27" s="6"/>
      <c r="J27" s="6"/>
      <c r="K27" s="11">
        <f t="shared" si="0"/>
        <v>0</v>
      </c>
      <c r="L27" s="11"/>
      <c r="M27" s="11"/>
      <c r="N27" s="10"/>
    </row>
    <row r="28" spans="1:14" ht="31">
      <c r="A28" s="4">
        <v>22</v>
      </c>
      <c r="B28" s="5" t="s">
        <v>55</v>
      </c>
      <c r="C28" s="5" t="s">
        <v>25</v>
      </c>
      <c r="D28" s="5" t="s">
        <v>21</v>
      </c>
      <c r="E28" s="6">
        <v>2200</v>
      </c>
      <c r="F28" s="6"/>
      <c r="G28" s="6"/>
      <c r="H28" s="6">
        <v>2200</v>
      </c>
      <c r="I28" s="6"/>
      <c r="J28" s="6"/>
      <c r="K28" s="11">
        <f t="shared" si="0"/>
        <v>0</v>
      </c>
      <c r="L28" s="11"/>
      <c r="M28" s="11"/>
      <c r="N28" s="10"/>
    </row>
    <row r="29" spans="1:14" ht="31">
      <c r="A29" s="4">
        <v>23</v>
      </c>
      <c r="B29" s="5" t="s">
        <v>56</v>
      </c>
      <c r="C29" s="5" t="s">
        <v>57</v>
      </c>
      <c r="D29" s="5" t="s">
        <v>21</v>
      </c>
      <c r="E29" s="6">
        <v>3300</v>
      </c>
      <c r="F29" s="6"/>
      <c r="G29" s="6"/>
      <c r="H29" s="6">
        <v>3300</v>
      </c>
      <c r="I29" s="6"/>
      <c r="J29" s="6"/>
      <c r="K29" s="11">
        <f t="shared" si="0"/>
        <v>0</v>
      </c>
      <c r="L29" s="11"/>
      <c r="M29" s="11"/>
      <c r="N29" s="10"/>
    </row>
    <row r="30" spans="1:14" ht="62">
      <c r="A30" s="4">
        <v>24</v>
      </c>
      <c r="B30" s="5" t="s">
        <v>58</v>
      </c>
      <c r="C30" s="5" t="s">
        <v>59</v>
      </c>
      <c r="D30" s="5" t="s">
        <v>54</v>
      </c>
      <c r="E30" s="6">
        <v>1300</v>
      </c>
      <c r="F30" s="5"/>
      <c r="G30" s="5"/>
      <c r="H30" s="7">
        <v>1500</v>
      </c>
      <c r="I30" s="6"/>
      <c r="J30" s="6"/>
      <c r="K30" s="11">
        <f t="shared" si="0"/>
        <v>0.15384615384615385</v>
      </c>
      <c r="L30" s="11"/>
      <c r="M30" s="11"/>
      <c r="N30" s="12" t="s">
        <v>60</v>
      </c>
    </row>
    <row r="31" spans="1:14" ht="31">
      <c r="A31" s="4">
        <v>25</v>
      </c>
      <c r="B31" s="5" t="s">
        <v>61</v>
      </c>
      <c r="C31" s="5" t="s">
        <v>59</v>
      </c>
      <c r="D31" s="5" t="s">
        <v>54</v>
      </c>
      <c r="E31" s="6">
        <v>1300</v>
      </c>
      <c r="F31" s="5"/>
      <c r="G31" s="5"/>
      <c r="H31" s="7">
        <v>1500</v>
      </c>
      <c r="I31" s="6"/>
      <c r="J31" s="6"/>
      <c r="K31" s="11">
        <f t="shared" si="0"/>
        <v>0.15384615384615385</v>
      </c>
      <c r="L31" s="11"/>
      <c r="M31" s="11"/>
      <c r="N31" s="12" t="s">
        <v>633</v>
      </c>
    </row>
    <row r="32" spans="1:14" ht="31">
      <c r="A32" s="4">
        <v>26</v>
      </c>
      <c r="B32" s="5" t="s">
        <v>63</v>
      </c>
      <c r="C32" s="5" t="s">
        <v>64</v>
      </c>
      <c r="D32" s="5" t="s">
        <v>59</v>
      </c>
      <c r="E32" s="6">
        <v>1300</v>
      </c>
      <c r="F32" s="5"/>
      <c r="G32" s="5"/>
      <c r="H32" s="7">
        <v>1500</v>
      </c>
      <c r="I32" s="6"/>
      <c r="J32" s="6"/>
      <c r="K32" s="11">
        <f t="shared" si="0"/>
        <v>0.15384615384615385</v>
      </c>
      <c r="L32" s="11"/>
      <c r="M32" s="11"/>
      <c r="N32" s="12" t="s">
        <v>633</v>
      </c>
    </row>
    <row r="33" spans="1:14" ht="31">
      <c r="A33" s="4">
        <v>27</v>
      </c>
      <c r="B33" s="5" t="s">
        <v>65</v>
      </c>
      <c r="C33" s="5" t="s">
        <v>64</v>
      </c>
      <c r="D33" s="5" t="s">
        <v>66</v>
      </c>
      <c r="E33" s="6">
        <v>1300</v>
      </c>
      <c r="F33" s="5"/>
      <c r="G33" s="5"/>
      <c r="H33" s="7">
        <v>1500</v>
      </c>
      <c r="I33" s="6"/>
      <c r="J33" s="6"/>
      <c r="K33" s="11">
        <f t="shared" si="0"/>
        <v>0.15384615384615385</v>
      </c>
      <c r="L33" s="11"/>
      <c r="M33" s="11"/>
      <c r="N33" s="12" t="s">
        <v>633</v>
      </c>
    </row>
    <row r="34" spans="1:14" ht="31">
      <c r="A34" s="4">
        <v>28</v>
      </c>
      <c r="B34" s="5" t="s">
        <v>67</v>
      </c>
      <c r="C34" s="5" t="s">
        <v>68</v>
      </c>
      <c r="D34" s="5" t="s">
        <v>69</v>
      </c>
      <c r="E34" s="6">
        <v>1300</v>
      </c>
      <c r="F34" s="5"/>
      <c r="G34" s="5"/>
      <c r="H34" s="7">
        <v>1500</v>
      </c>
      <c r="I34" s="6"/>
      <c r="J34" s="6"/>
      <c r="K34" s="11">
        <f t="shared" si="0"/>
        <v>0.15384615384615385</v>
      </c>
      <c r="L34" s="11"/>
      <c r="M34" s="11"/>
      <c r="N34" s="12" t="s">
        <v>633</v>
      </c>
    </row>
    <row r="35" spans="1:14" ht="31">
      <c r="A35" s="4">
        <v>29</v>
      </c>
      <c r="B35" s="5" t="s">
        <v>70</v>
      </c>
      <c r="C35" s="5" t="s">
        <v>57</v>
      </c>
      <c r="D35" s="5" t="s">
        <v>64</v>
      </c>
      <c r="E35" s="6">
        <v>1300</v>
      </c>
      <c r="F35" s="5"/>
      <c r="G35" s="5"/>
      <c r="H35" s="7">
        <v>1500</v>
      </c>
      <c r="I35" s="6"/>
      <c r="J35" s="6"/>
      <c r="K35" s="11">
        <f t="shared" si="0"/>
        <v>0.15384615384615385</v>
      </c>
      <c r="L35" s="11"/>
      <c r="M35" s="11"/>
      <c r="N35" s="12" t="s">
        <v>633</v>
      </c>
    </row>
    <row r="36" spans="1:14" ht="31">
      <c r="A36" s="4">
        <v>30</v>
      </c>
      <c r="B36" s="5" t="s">
        <v>71</v>
      </c>
      <c r="C36" s="5" t="s">
        <v>72</v>
      </c>
      <c r="D36" s="5" t="s">
        <v>73</v>
      </c>
      <c r="E36" s="6">
        <v>1100</v>
      </c>
      <c r="F36" s="6"/>
      <c r="G36" s="6"/>
      <c r="H36" s="6">
        <v>1100</v>
      </c>
      <c r="I36" s="6"/>
      <c r="J36" s="6"/>
      <c r="K36" s="11">
        <f t="shared" si="0"/>
        <v>0</v>
      </c>
      <c r="L36" s="11"/>
      <c r="M36" s="11"/>
      <c r="N36" s="10"/>
    </row>
    <row r="37" spans="1:14" ht="31">
      <c r="A37" s="4">
        <v>31</v>
      </c>
      <c r="B37" s="5" t="s">
        <v>74</v>
      </c>
      <c r="C37" s="5" t="s">
        <v>39</v>
      </c>
      <c r="D37" s="5" t="s">
        <v>75</v>
      </c>
      <c r="E37" s="6">
        <v>2200</v>
      </c>
      <c r="F37" s="6"/>
      <c r="G37" s="6"/>
      <c r="H37" s="6">
        <v>2200</v>
      </c>
      <c r="I37" s="6"/>
      <c r="J37" s="6"/>
      <c r="K37" s="11">
        <f t="shared" si="0"/>
        <v>0</v>
      </c>
      <c r="L37" s="11"/>
      <c r="M37" s="11"/>
      <c r="N37" s="10"/>
    </row>
    <row r="38" spans="1:14" ht="31">
      <c r="A38" s="4">
        <v>32</v>
      </c>
      <c r="B38" s="5" t="s">
        <v>74</v>
      </c>
      <c r="C38" s="5" t="s">
        <v>76</v>
      </c>
      <c r="D38" s="5" t="s">
        <v>73</v>
      </c>
      <c r="E38" s="6">
        <v>1100</v>
      </c>
      <c r="F38" s="6">
        <v>550</v>
      </c>
      <c r="G38" s="6">
        <v>330</v>
      </c>
      <c r="H38" s="6">
        <v>1100</v>
      </c>
      <c r="I38" s="6">
        <v>550</v>
      </c>
      <c r="J38" s="6">
        <v>330</v>
      </c>
      <c r="K38" s="11">
        <f t="shared" si="0"/>
        <v>0</v>
      </c>
      <c r="L38" s="11">
        <f t="shared" ref="L38:L41" si="10">(I38-F38)/F38</f>
        <v>0</v>
      </c>
      <c r="M38" s="11">
        <f t="shared" ref="M38:M41" si="11">(J38-G38)/G38</f>
        <v>0</v>
      </c>
      <c r="N38" s="10"/>
    </row>
    <row r="39" spans="1:14" ht="31">
      <c r="A39" s="4">
        <v>33</v>
      </c>
      <c r="B39" s="5" t="s">
        <v>77</v>
      </c>
      <c r="C39" s="5" t="s">
        <v>78</v>
      </c>
      <c r="D39" s="5" t="s">
        <v>79</v>
      </c>
      <c r="E39" s="6">
        <v>1900</v>
      </c>
      <c r="F39" s="6">
        <v>630</v>
      </c>
      <c r="G39" s="6">
        <v>370</v>
      </c>
      <c r="H39" s="6">
        <v>1900</v>
      </c>
      <c r="I39" s="6">
        <v>630</v>
      </c>
      <c r="J39" s="6">
        <v>370</v>
      </c>
      <c r="K39" s="11">
        <f t="shared" si="0"/>
        <v>0</v>
      </c>
      <c r="L39" s="11">
        <f t="shared" si="10"/>
        <v>0</v>
      </c>
      <c r="M39" s="11">
        <f t="shared" si="11"/>
        <v>0</v>
      </c>
      <c r="N39" s="10"/>
    </row>
    <row r="40" spans="1:14" ht="31">
      <c r="A40" s="4">
        <v>34</v>
      </c>
      <c r="B40" s="5" t="s">
        <v>80</v>
      </c>
      <c r="C40" s="5" t="s">
        <v>81</v>
      </c>
      <c r="D40" s="5" t="s">
        <v>82</v>
      </c>
      <c r="E40" s="6">
        <v>1900</v>
      </c>
      <c r="F40" s="6"/>
      <c r="G40" s="6"/>
      <c r="H40" s="6">
        <v>1900</v>
      </c>
      <c r="I40" s="6"/>
      <c r="J40" s="6"/>
      <c r="K40" s="11">
        <f t="shared" si="0"/>
        <v>0</v>
      </c>
      <c r="L40" s="11"/>
      <c r="M40" s="11"/>
      <c r="N40" s="10"/>
    </row>
    <row r="41" spans="1:14" ht="31">
      <c r="A41" s="4">
        <v>35</v>
      </c>
      <c r="B41" s="5" t="s">
        <v>83</v>
      </c>
      <c r="C41" s="5" t="s">
        <v>84</v>
      </c>
      <c r="D41" s="5" t="s">
        <v>52</v>
      </c>
      <c r="E41" s="6">
        <v>700</v>
      </c>
      <c r="F41" s="6">
        <v>320</v>
      </c>
      <c r="G41" s="6">
        <v>220</v>
      </c>
      <c r="H41" s="6">
        <v>700</v>
      </c>
      <c r="I41" s="6">
        <v>320</v>
      </c>
      <c r="J41" s="6">
        <v>220</v>
      </c>
      <c r="K41" s="11">
        <f t="shared" si="0"/>
        <v>0</v>
      </c>
      <c r="L41" s="11">
        <f t="shared" si="10"/>
        <v>0</v>
      </c>
      <c r="M41" s="11">
        <f t="shared" si="11"/>
        <v>0</v>
      </c>
      <c r="N41" s="10"/>
    </row>
    <row r="42" spans="1:14" ht="31">
      <c r="A42" s="4">
        <v>36</v>
      </c>
      <c r="B42" s="5" t="s">
        <v>85</v>
      </c>
      <c r="C42" s="5" t="s">
        <v>81</v>
      </c>
      <c r="D42" s="5" t="s">
        <v>21</v>
      </c>
      <c r="E42" s="6">
        <v>1100</v>
      </c>
      <c r="F42" s="6"/>
      <c r="G42" s="6"/>
      <c r="H42" s="6">
        <v>1100</v>
      </c>
      <c r="I42" s="6"/>
      <c r="J42" s="6"/>
      <c r="K42" s="11">
        <f t="shared" si="0"/>
        <v>0</v>
      </c>
      <c r="L42" s="11"/>
      <c r="M42" s="11"/>
      <c r="N42" s="10"/>
    </row>
    <row r="43" spans="1:14" ht="31">
      <c r="A43" s="4">
        <v>37</v>
      </c>
      <c r="B43" s="5" t="s">
        <v>86</v>
      </c>
      <c r="C43" s="5" t="s">
        <v>25</v>
      </c>
      <c r="D43" s="5" t="s">
        <v>87</v>
      </c>
      <c r="E43" s="6">
        <v>3300</v>
      </c>
      <c r="F43" s="6"/>
      <c r="G43" s="6"/>
      <c r="H43" s="6">
        <v>3300</v>
      </c>
      <c r="I43" s="6"/>
      <c r="J43" s="6"/>
      <c r="K43" s="11">
        <f t="shared" si="0"/>
        <v>0</v>
      </c>
      <c r="L43" s="11"/>
      <c r="M43" s="11"/>
      <c r="N43" s="10"/>
    </row>
    <row r="44" spans="1:14" ht="31">
      <c r="A44" s="4">
        <v>38</v>
      </c>
      <c r="B44" s="5" t="s">
        <v>88</v>
      </c>
      <c r="C44" s="5" t="s">
        <v>25</v>
      </c>
      <c r="D44" s="5" t="s">
        <v>87</v>
      </c>
      <c r="E44" s="6">
        <v>2200</v>
      </c>
      <c r="F44" s="6"/>
      <c r="G44" s="6"/>
      <c r="H44" s="6">
        <v>2200</v>
      </c>
      <c r="I44" s="6"/>
      <c r="J44" s="6"/>
      <c r="K44" s="11">
        <f t="shared" si="0"/>
        <v>0</v>
      </c>
      <c r="L44" s="11"/>
      <c r="M44" s="11"/>
      <c r="N44" s="10"/>
    </row>
    <row r="45" spans="1:14" ht="31">
      <c r="A45" s="4">
        <v>39</v>
      </c>
      <c r="B45" s="5" t="s">
        <v>89</v>
      </c>
      <c r="C45" s="5" t="s">
        <v>25</v>
      </c>
      <c r="D45" s="5" t="s">
        <v>87</v>
      </c>
      <c r="E45" s="6">
        <v>2200</v>
      </c>
      <c r="F45" s="6"/>
      <c r="G45" s="6"/>
      <c r="H45" s="6">
        <v>2200</v>
      </c>
      <c r="I45" s="6"/>
      <c r="J45" s="6"/>
      <c r="K45" s="11">
        <f t="shared" si="0"/>
        <v>0</v>
      </c>
      <c r="L45" s="11"/>
      <c r="M45" s="11"/>
      <c r="N45" s="10"/>
    </row>
    <row r="46" spans="1:14" ht="31">
      <c r="A46" s="4">
        <v>40</v>
      </c>
      <c r="B46" s="5" t="s">
        <v>90</v>
      </c>
      <c r="C46" s="5" t="s">
        <v>91</v>
      </c>
      <c r="D46" s="5" t="s">
        <v>92</v>
      </c>
      <c r="E46" s="6">
        <v>1300</v>
      </c>
      <c r="F46" s="6"/>
      <c r="G46" s="6"/>
      <c r="H46" s="6">
        <v>1300</v>
      </c>
      <c r="I46" s="6"/>
      <c r="J46" s="6"/>
      <c r="K46" s="11">
        <f t="shared" si="0"/>
        <v>0</v>
      </c>
      <c r="L46" s="11"/>
      <c r="M46" s="11"/>
      <c r="N46" s="10"/>
    </row>
    <row r="47" spans="1:14" ht="31">
      <c r="A47" s="4">
        <v>41</v>
      </c>
      <c r="B47" s="5" t="s">
        <v>93</v>
      </c>
      <c r="C47" s="5" t="s">
        <v>91</v>
      </c>
      <c r="D47" s="5" t="s">
        <v>92</v>
      </c>
      <c r="E47" s="6">
        <v>1300</v>
      </c>
      <c r="F47" s="6"/>
      <c r="G47" s="6"/>
      <c r="H47" s="6">
        <v>1300</v>
      </c>
      <c r="I47" s="6"/>
      <c r="J47" s="6"/>
      <c r="K47" s="11">
        <f t="shared" si="0"/>
        <v>0</v>
      </c>
      <c r="L47" s="11"/>
      <c r="M47" s="11"/>
      <c r="N47" s="10"/>
    </row>
    <row r="48" spans="1:14" ht="31">
      <c r="A48" s="4">
        <v>42</v>
      </c>
      <c r="B48" s="5" t="s">
        <v>94</v>
      </c>
      <c r="C48" s="5" t="s">
        <v>91</v>
      </c>
      <c r="D48" s="5" t="s">
        <v>95</v>
      </c>
      <c r="E48" s="6">
        <v>1300</v>
      </c>
      <c r="F48" s="6"/>
      <c r="G48" s="6"/>
      <c r="H48" s="6">
        <v>1300</v>
      </c>
      <c r="I48" s="6"/>
      <c r="J48" s="6"/>
      <c r="K48" s="11">
        <f t="shared" si="0"/>
        <v>0</v>
      </c>
      <c r="L48" s="11"/>
      <c r="M48" s="11"/>
      <c r="N48" s="10"/>
    </row>
    <row r="49" spans="1:14" ht="31">
      <c r="A49" s="4">
        <v>43</v>
      </c>
      <c r="B49" s="5" t="s">
        <v>96</v>
      </c>
      <c r="C49" s="5" t="s">
        <v>25</v>
      </c>
      <c r="D49" s="5" t="s">
        <v>97</v>
      </c>
      <c r="E49" s="6">
        <v>1300</v>
      </c>
      <c r="F49" s="6"/>
      <c r="G49" s="6"/>
      <c r="H49" s="6">
        <v>1300</v>
      </c>
      <c r="I49" s="6"/>
      <c r="J49" s="6"/>
      <c r="K49" s="11">
        <f t="shared" si="0"/>
        <v>0</v>
      </c>
      <c r="L49" s="11"/>
      <c r="M49" s="11"/>
      <c r="N49" s="10"/>
    </row>
    <row r="50" spans="1:14" ht="31">
      <c r="A50" s="4">
        <v>44</v>
      </c>
      <c r="B50" s="5" t="s">
        <v>98</v>
      </c>
      <c r="C50" s="5" t="s">
        <v>99</v>
      </c>
      <c r="D50" s="5" t="s">
        <v>100</v>
      </c>
      <c r="E50" s="6">
        <v>1300</v>
      </c>
      <c r="F50" s="6"/>
      <c r="G50" s="6"/>
      <c r="H50" s="6">
        <v>1300</v>
      </c>
      <c r="I50" s="6"/>
      <c r="J50" s="6"/>
      <c r="K50" s="11">
        <f t="shared" si="0"/>
        <v>0</v>
      </c>
      <c r="L50" s="11"/>
      <c r="M50" s="11"/>
      <c r="N50" s="10"/>
    </row>
    <row r="51" spans="1:14" ht="31">
      <c r="A51" s="4">
        <v>45</v>
      </c>
      <c r="B51" s="5" t="s">
        <v>101</v>
      </c>
      <c r="C51" s="5" t="s">
        <v>99</v>
      </c>
      <c r="D51" s="5" t="s">
        <v>100</v>
      </c>
      <c r="E51" s="6">
        <v>1300</v>
      </c>
      <c r="F51" s="6"/>
      <c r="G51" s="6"/>
      <c r="H51" s="6">
        <v>1300</v>
      </c>
      <c r="I51" s="6"/>
      <c r="J51" s="6"/>
      <c r="K51" s="11">
        <f t="shared" si="0"/>
        <v>0</v>
      </c>
      <c r="L51" s="11"/>
      <c r="M51" s="11"/>
      <c r="N51" s="10"/>
    </row>
    <row r="52" spans="1:14" ht="31">
      <c r="A52" s="4">
        <v>46</v>
      </c>
      <c r="B52" s="5" t="s">
        <v>102</v>
      </c>
      <c r="C52" s="5" t="s">
        <v>103</v>
      </c>
      <c r="D52" s="5" t="s">
        <v>87</v>
      </c>
      <c r="E52" s="6">
        <v>1300</v>
      </c>
      <c r="F52" s="6"/>
      <c r="G52" s="6"/>
      <c r="H52" s="6">
        <v>1300</v>
      </c>
      <c r="I52" s="6"/>
      <c r="J52" s="6"/>
      <c r="K52" s="11">
        <f t="shared" si="0"/>
        <v>0</v>
      </c>
      <c r="L52" s="11"/>
      <c r="M52" s="11"/>
      <c r="N52" s="10"/>
    </row>
    <row r="53" spans="1:14" ht="31">
      <c r="A53" s="4">
        <v>47</v>
      </c>
      <c r="B53" s="5" t="s">
        <v>104</v>
      </c>
      <c r="C53" s="5" t="s">
        <v>103</v>
      </c>
      <c r="D53" s="5" t="s">
        <v>87</v>
      </c>
      <c r="E53" s="6">
        <v>1300</v>
      </c>
      <c r="F53" s="6"/>
      <c r="G53" s="6"/>
      <c r="H53" s="6">
        <v>1300</v>
      </c>
      <c r="I53" s="6"/>
      <c r="J53" s="6"/>
      <c r="K53" s="11">
        <f t="shared" si="0"/>
        <v>0</v>
      </c>
      <c r="L53" s="11"/>
      <c r="M53" s="11"/>
      <c r="N53" s="10"/>
    </row>
    <row r="54" spans="1:14" ht="31">
      <c r="A54" s="4">
        <v>48</v>
      </c>
      <c r="B54" s="5" t="s">
        <v>105</v>
      </c>
      <c r="C54" s="5" t="s">
        <v>91</v>
      </c>
      <c r="D54" s="5" t="s">
        <v>99</v>
      </c>
      <c r="E54" s="6">
        <v>1300</v>
      </c>
      <c r="F54" s="6"/>
      <c r="G54" s="6"/>
      <c r="H54" s="6">
        <v>1300</v>
      </c>
      <c r="I54" s="6"/>
      <c r="J54" s="6"/>
      <c r="K54" s="11">
        <f t="shared" si="0"/>
        <v>0</v>
      </c>
      <c r="L54" s="11"/>
      <c r="M54" s="11"/>
      <c r="N54" s="10"/>
    </row>
    <row r="55" spans="1:14" ht="31">
      <c r="A55" s="4">
        <v>49</v>
      </c>
      <c r="B55" s="5" t="s">
        <v>106</v>
      </c>
      <c r="C55" s="5" t="s">
        <v>87</v>
      </c>
      <c r="D55" s="5" t="s">
        <v>92</v>
      </c>
      <c r="E55" s="6">
        <v>1900</v>
      </c>
      <c r="F55" s="6"/>
      <c r="G55" s="6"/>
      <c r="H55" s="6">
        <v>1900</v>
      </c>
      <c r="I55" s="6"/>
      <c r="J55" s="6"/>
      <c r="K55" s="11">
        <f t="shared" si="0"/>
        <v>0</v>
      </c>
      <c r="L55" s="11"/>
      <c r="M55" s="11"/>
      <c r="N55" s="10"/>
    </row>
    <row r="56" spans="1:14" ht="31">
      <c r="A56" s="4">
        <v>50</v>
      </c>
      <c r="B56" s="5" t="s">
        <v>107</v>
      </c>
      <c r="C56" s="5" t="s">
        <v>92</v>
      </c>
      <c r="D56" s="5" t="s">
        <v>108</v>
      </c>
      <c r="E56" s="6">
        <v>1300</v>
      </c>
      <c r="F56" s="6"/>
      <c r="G56" s="6"/>
      <c r="H56" s="6">
        <v>1300</v>
      </c>
      <c r="I56" s="6"/>
      <c r="J56" s="6"/>
      <c r="K56" s="11">
        <f t="shared" si="0"/>
        <v>0</v>
      </c>
      <c r="L56" s="11"/>
      <c r="M56" s="11"/>
      <c r="N56" s="10"/>
    </row>
    <row r="57" spans="1:14" ht="31">
      <c r="A57" s="4">
        <v>51</v>
      </c>
      <c r="B57" s="5" t="s">
        <v>109</v>
      </c>
      <c r="C57" s="5" t="s">
        <v>95</v>
      </c>
      <c r="D57" s="5" t="s">
        <v>97</v>
      </c>
      <c r="E57" s="6">
        <v>1300</v>
      </c>
      <c r="F57" s="6"/>
      <c r="G57" s="6"/>
      <c r="H57" s="6">
        <v>1300</v>
      </c>
      <c r="I57" s="6"/>
      <c r="J57" s="6"/>
      <c r="K57" s="11">
        <f t="shared" si="0"/>
        <v>0</v>
      </c>
      <c r="L57" s="11"/>
      <c r="M57" s="11"/>
      <c r="N57" s="10"/>
    </row>
    <row r="58" spans="1:14" ht="31">
      <c r="A58" s="4">
        <v>52</v>
      </c>
      <c r="B58" s="5" t="s">
        <v>110</v>
      </c>
      <c r="C58" s="5" t="s">
        <v>95</v>
      </c>
      <c r="D58" s="5" t="s">
        <v>97</v>
      </c>
      <c r="E58" s="6">
        <v>1300</v>
      </c>
      <c r="F58" s="6"/>
      <c r="G58" s="6"/>
      <c r="H58" s="6">
        <v>1300</v>
      </c>
      <c r="I58" s="6"/>
      <c r="J58" s="6"/>
      <c r="K58" s="11">
        <f t="shared" si="0"/>
        <v>0</v>
      </c>
      <c r="L58" s="11"/>
      <c r="M58" s="11"/>
      <c r="N58" s="10"/>
    </row>
    <row r="59" spans="1:14" ht="31">
      <c r="A59" s="4">
        <v>53</v>
      </c>
      <c r="B59" s="5" t="s">
        <v>111</v>
      </c>
      <c r="C59" s="5" t="s">
        <v>25</v>
      </c>
      <c r="D59" s="5" t="s">
        <v>112</v>
      </c>
      <c r="E59" s="6">
        <v>1900</v>
      </c>
      <c r="F59" s="6"/>
      <c r="G59" s="6"/>
      <c r="H59" s="6">
        <v>1900</v>
      </c>
      <c r="I59" s="6"/>
      <c r="J59" s="6"/>
      <c r="K59" s="11">
        <f t="shared" si="0"/>
        <v>0</v>
      </c>
      <c r="L59" s="11"/>
      <c r="M59" s="11"/>
      <c r="N59" s="10"/>
    </row>
    <row r="60" spans="1:14" ht="31">
      <c r="A60" s="4">
        <v>54</v>
      </c>
      <c r="B60" s="5" t="s">
        <v>113</v>
      </c>
      <c r="C60" s="5" t="s">
        <v>114</v>
      </c>
      <c r="D60" s="5" t="s">
        <v>115</v>
      </c>
      <c r="E60" s="6">
        <v>1300</v>
      </c>
      <c r="F60" s="6"/>
      <c r="G60" s="6"/>
      <c r="H60" s="6">
        <v>1300</v>
      </c>
      <c r="I60" s="6"/>
      <c r="J60" s="6"/>
      <c r="K60" s="11">
        <f t="shared" si="0"/>
        <v>0</v>
      </c>
      <c r="L60" s="11"/>
      <c r="M60" s="11"/>
      <c r="N60" s="10"/>
    </row>
    <row r="61" spans="1:14" ht="31">
      <c r="A61" s="4">
        <v>55</v>
      </c>
      <c r="B61" s="5" t="s">
        <v>116</v>
      </c>
      <c r="C61" s="5" t="s">
        <v>117</v>
      </c>
      <c r="D61" s="5" t="s">
        <v>115</v>
      </c>
      <c r="E61" s="6">
        <v>1900</v>
      </c>
      <c r="F61" s="6"/>
      <c r="G61" s="6"/>
      <c r="H61" s="6">
        <v>1900</v>
      </c>
      <c r="I61" s="6"/>
      <c r="J61" s="6"/>
      <c r="K61" s="11">
        <f t="shared" si="0"/>
        <v>0</v>
      </c>
      <c r="L61" s="11"/>
      <c r="M61" s="11"/>
      <c r="N61" s="10"/>
    </row>
    <row r="62" spans="1:14" ht="31">
      <c r="A62" s="4">
        <v>56</v>
      </c>
      <c r="B62" s="5" t="s">
        <v>118</v>
      </c>
      <c r="C62" s="5" t="s">
        <v>117</v>
      </c>
      <c r="D62" s="5" t="s">
        <v>115</v>
      </c>
      <c r="E62" s="6">
        <v>1300</v>
      </c>
      <c r="F62" s="6"/>
      <c r="G62" s="6"/>
      <c r="H62" s="6">
        <v>1300</v>
      </c>
      <c r="I62" s="6"/>
      <c r="J62" s="6"/>
      <c r="K62" s="11">
        <f t="shared" si="0"/>
        <v>0</v>
      </c>
      <c r="L62" s="11"/>
      <c r="M62" s="11"/>
      <c r="N62" s="10"/>
    </row>
    <row r="63" spans="1:14" ht="31">
      <c r="A63" s="4">
        <v>57</v>
      </c>
      <c r="B63" s="5" t="s">
        <v>119</v>
      </c>
      <c r="C63" s="5" t="s">
        <v>117</v>
      </c>
      <c r="D63" s="5" t="s">
        <v>115</v>
      </c>
      <c r="E63" s="6">
        <v>1300</v>
      </c>
      <c r="F63" s="6"/>
      <c r="G63" s="6"/>
      <c r="H63" s="6">
        <v>1300</v>
      </c>
      <c r="I63" s="6"/>
      <c r="J63" s="6"/>
      <c r="K63" s="11">
        <f t="shared" si="0"/>
        <v>0</v>
      </c>
      <c r="L63" s="11"/>
      <c r="M63" s="11"/>
      <c r="N63" s="10"/>
    </row>
    <row r="64" spans="1:14" ht="31">
      <c r="A64" s="4">
        <v>58</v>
      </c>
      <c r="B64" s="5" t="s">
        <v>120</v>
      </c>
      <c r="C64" s="5" t="s">
        <v>121</v>
      </c>
      <c r="D64" s="5" t="s">
        <v>115</v>
      </c>
      <c r="E64" s="6">
        <v>1300</v>
      </c>
      <c r="F64" s="6"/>
      <c r="G64" s="6"/>
      <c r="H64" s="6">
        <v>1300</v>
      </c>
      <c r="I64" s="6"/>
      <c r="J64" s="6"/>
      <c r="K64" s="11">
        <f t="shared" si="0"/>
        <v>0</v>
      </c>
      <c r="L64" s="11"/>
      <c r="M64" s="11"/>
      <c r="N64" s="10"/>
    </row>
    <row r="65" spans="1:14" ht="31">
      <c r="A65" s="4">
        <v>59</v>
      </c>
      <c r="B65" s="5" t="s">
        <v>122</v>
      </c>
      <c r="C65" s="5" t="s">
        <v>123</v>
      </c>
      <c r="D65" s="5" t="s">
        <v>124</v>
      </c>
      <c r="E65" s="6">
        <v>1300</v>
      </c>
      <c r="F65" s="6"/>
      <c r="G65" s="6"/>
      <c r="H65" s="6">
        <v>1300</v>
      </c>
      <c r="I65" s="6"/>
      <c r="J65" s="6"/>
      <c r="K65" s="11">
        <f t="shared" si="0"/>
        <v>0</v>
      </c>
      <c r="L65" s="11"/>
      <c r="M65" s="11"/>
      <c r="N65" s="10"/>
    </row>
    <row r="66" spans="1:14" ht="31">
      <c r="A66" s="4">
        <v>60</v>
      </c>
      <c r="B66" s="5" t="s">
        <v>125</v>
      </c>
      <c r="C66" s="5" t="s">
        <v>25</v>
      </c>
      <c r="D66" s="5" t="s">
        <v>126</v>
      </c>
      <c r="E66" s="6">
        <v>900</v>
      </c>
      <c r="F66" s="6">
        <v>390</v>
      </c>
      <c r="G66" s="6">
        <v>230</v>
      </c>
      <c r="H66" s="6">
        <v>900</v>
      </c>
      <c r="I66" s="6">
        <v>390</v>
      </c>
      <c r="J66" s="6">
        <v>230</v>
      </c>
      <c r="K66" s="11">
        <f t="shared" si="0"/>
        <v>0</v>
      </c>
      <c r="L66" s="11">
        <f>(I66-F66)/F66</f>
        <v>0</v>
      </c>
      <c r="M66" s="11">
        <f>(J66-G66)/G66</f>
        <v>0</v>
      </c>
      <c r="N66" s="10"/>
    </row>
    <row r="67" spans="1:14" ht="31">
      <c r="A67" s="4">
        <v>61</v>
      </c>
      <c r="B67" s="5" t="s">
        <v>127</v>
      </c>
      <c r="C67" s="5" t="s">
        <v>84</v>
      </c>
      <c r="D67" s="5" t="s">
        <v>128</v>
      </c>
      <c r="E67" s="6">
        <v>1900</v>
      </c>
      <c r="F67" s="6"/>
      <c r="G67" s="6"/>
      <c r="H67" s="6">
        <v>1900</v>
      </c>
      <c r="I67" s="6"/>
      <c r="J67" s="6"/>
      <c r="K67" s="11">
        <f t="shared" si="0"/>
        <v>0</v>
      </c>
      <c r="L67" s="11"/>
      <c r="M67" s="11"/>
      <c r="N67" s="10"/>
    </row>
    <row r="68" spans="1:14" ht="31">
      <c r="A68" s="4">
        <v>62</v>
      </c>
      <c r="B68" s="5" t="s">
        <v>129</v>
      </c>
      <c r="C68" s="5" t="s">
        <v>39</v>
      </c>
      <c r="D68" s="5" t="s">
        <v>130</v>
      </c>
      <c r="E68" s="6">
        <v>1900</v>
      </c>
      <c r="F68" s="6"/>
      <c r="G68" s="6"/>
      <c r="H68" s="6">
        <v>1900</v>
      </c>
      <c r="I68" s="6"/>
      <c r="J68" s="6"/>
      <c r="K68" s="11">
        <f t="shared" si="0"/>
        <v>0</v>
      </c>
      <c r="L68" s="11"/>
      <c r="M68" s="11"/>
      <c r="N68" s="10"/>
    </row>
    <row r="69" spans="1:14" ht="31">
      <c r="A69" s="4">
        <v>63</v>
      </c>
      <c r="B69" s="5" t="s">
        <v>131</v>
      </c>
      <c r="C69" s="5" t="s">
        <v>39</v>
      </c>
      <c r="D69" s="5" t="s">
        <v>132</v>
      </c>
      <c r="E69" s="6">
        <v>1900</v>
      </c>
      <c r="F69" s="6"/>
      <c r="G69" s="6"/>
      <c r="H69" s="6">
        <v>1900</v>
      </c>
      <c r="I69" s="6"/>
      <c r="J69" s="6"/>
      <c r="K69" s="11">
        <f t="shared" si="0"/>
        <v>0</v>
      </c>
      <c r="L69" s="11"/>
      <c r="M69" s="11"/>
      <c r="N69" s="10"/>
    </row>
    <row r="70" spans="1:14" ht="31">
      <c r="A70" s="4">
        <v>64</v>
      </c>
      <c r="B70" s="5" t="s">
        <v>133</v>
      </c>
      <c r="C70" s="5" t="s">
        <v>134</v>
      </c>
      <c r="D70" s="5" t="s">
        <v>135</v>
      </c>
      <c r="E70" s="6">
        <v>2000</v>
      </c>
      <c r="F70" s="6"/>
      <c r="G70" s="6"/>
      <c r="H70" s="6">
        <v>2000</v>
      </c>
      <c r="I70" s="6"/>
      <c r="J70" s="6"/>
      <c r="K70" s="11">
        <f t="shared" si="0"/>
        <v>0</v>
      </c>
      <c r="L70" s="11"/>
      <c r="M70" s="11"/>
      <c r="N70" s="10"/>
    </row>
    <row r="71" spans="1:14" ht="31">
      <c r="A71" s="4">
        <v>65</v>
      </c>
      <c r="B71" s="5" t="s">
        <v>133</v>
      </c>
      <c r="C71" s="5" t="s">
        <v>136</v>
      </c>
      <c r="D71" s="5" t="s">
        <v>22</v>
      </c>
      <c r="E71" s="6">
        <v>2000</v>
      </c>
      <c r="F71" s="6"/>
      <c r="G71" s="6"/>
      <c r="H71" s="6">
        <v>2000</v>
      </c>
      <c r="I71" s="6"/>
      <c r="J71" s="6"/>
      <c r="K71" s="11">
        <f t="shared" si="0"/>
        <v>0</v>
      </c>
      <c r="L71" s="11"/>
      <c r="M71" s="11"/>
      <c r="N71" s="10"/>
    </row>
    <row r="72" spans="1:14" ht="31">
      <c r="A72" s="4">
        <v>66</v>
      </c>
      <c r="B72" s="5" t="s">
        <v>137</v>
      </c>
      <c r="C72" s="5" t="s">
        <v>45</v>
      </c>
      <c r="D72" s="5" t="s">
        <v>22</v>
      </c>
      <c r="E72" s="6">
        <v>1900</v>
      </c>
      <c r="F72" s="6"/>
      <c r="G72" s="6"/>
      <c r="H72" s="6">
        <v>1900</v>
      </c>
      <c r="I72" s="6"/>
      <c r="J72" s="6"/>
      <c r="K72" s="11">
        <f t="shared" si="0"/>
        <v>0</v>
      </c>
      <c r="L72" s="11"/>
      <c r="M72" s="11"/>
      <c r="N72" s="10"/>
    </row>
    <row r="73" spans="1:14" ht="31">
      <c r="A73" s="4">
        <v>67</v>
      </c>
      <c r="B73" s="5" t="s">
        <v>138</v>
      </c>
      <c r="C73" s="5" t="s">
        <v>139</v>
      </c>
      <c r="D73" s="5" t="s">
        <v>140</v>
      </c>
      <c r="E73" s="6">
        <v>1600</v>
      </c>
      <c r="F73" s="6"/>
      <c r="G73" s="6"/>
      <c r="H73" s="6">
        <v>1600</v>
      </c>
      <c r="I73" s="6"/>
      <c r="J73" s="6"/>
      <c r="K73" s="11">
        <f t="shared" si="0"/>
        <v>0</v>
      </c>
      <c r="L73" s="11"/>
      <c r="M73" s="11"/>
      <c r="N73" s="10"/>
    </row>
    <row r="74" spans="1:14" ht="31">
      <c r="A74" s="4">
        <v>68</v>
      </c>
      <c r="B74" s="5" t="s">
        <v>141</v>
      </c>
      <c r="C74" s="5" t="s">
        <v>132</v>
      </c>
      <c r="D74" s="5" t="s">
        <v>142</v>
      </c>
      <c r="E74" s="6">
        <v>1900</v>
      </c>
      <c r="F74" s="6"/>
      <c r="G74" s="6"/>
      <c r="H74" s="6">
        <v>1900</v>
      </c>
      <c r="I74" s="6"/>
      <c r="J74" s="6"/>
      <c r="K74" s="11">
        <f t="shared" ref="K74:K137" si="12">(H74-E74)/E74</f>
        <v>0</v>
      </c>
      <c r="L74" s="11"/>
      <c r="M74" s="11"/>
      <c r="N74" s="10"/>
    </row>
    <row r="75" spans="1:14" ht="31">
      <c r="A75" s="4">
        <v>69</v>
      </c>
      <c r="B75" s="5" t="s">
        <v>143</v>
      </c>
      <c r="C75" s="5" t="s">
        <v>45</v>
      </c>
      <c r="D75" s="5" t="s">
        <v>144</v>
      </c>
      <c r="E75" s="6">
        <v>1900</v>
      </c>
      <c r="F75" s="6"/>
      <c r="G75" s="6"/>
      <c r="H75" s="6">
        <v>1900</v>
      </c>
      <c r="I75" s="6"/>
      <c r="J75" s="6"/>
      <c r="K75" s="11">
        <f t="shared" si="12"/>
        <v>0</v>
      </c>
      <c r="L75" s="11"/>
      <c r="M75" s="11"/>
      <c r="N75" s="10"/>
    </row>
    <row r="76" spans="1:14" ht="31">
      <c r="A76" s="4">
        <v>70</v>
      </c>
      <c r="B76" s="5" t="s">
        <v>145</v>
      </c>
      <c r="C76" s="5" t="s">
        <v>144</v>
      </c>
      <c r="D76" s="5" t="s">
        <v>132</v>
      </c>
      <c r="E76" s="6">
        <v>1900</v>
      </c>
      <c r="F76" s="6"/>
      <c r="G76" s="6"/>
      <c r="H76" s="6">
        <v>1900</v>
      </c>
      <c r="I76" s="6"/>
      <c r="J76" s="6"/>
      <c r="K76" s="11">
        <f t="shared" si="12"/>
        <v>0</v>
      </c>
      <c r="L76" s="11"/>
      <c r="M76" s="11"/>
      <c r="N76" s="10"/>
    </row>
    <row r="77" spans="1:14" ht="31">
      <c r="A77" s="4">
        <v>71</v>
      </c>
      <c r="B77" s="5" t="s">
        <v>146</v>
      </c>
      <c r="C77" s="5" t="s">
        <v>144</v>
      </c>
      <c r="D77" s="5" t="s">
        <v>132</v>
      </c>
      <c r="E77" s="6">
        <v>1900</v>
      </c>
      <c r="F77" s="6"/>
      <c r="G77" s="6"/>
      <c r="H77" s="6">
        <v>1900</v>
      </c>
      <c r="I77" s="6"/>
      <c r="J77" s="6"/>
      <c r="K77" s="11">
        <f t="shared" si="12"/>
        <v>0</v>
      </c>
      <c r="L77" s="11"/>
      <c r="M77" s="11"/>
      <c r="N77" s="10"/>
    </row>
    <row r="78" spans="1:14" ht="31">
      <c r="A78" s="4">
        <v>72</v>
      </c>
      <c r="B78" s="5" t="s">
        <v>147</v>
      </c>
      <c r="C78" s="5" t="s">
        <v>148</v>
      </c>
      <c r="D78" s="5" t="s">
        <v>149</v>
      </c>
      <c r="E78" s="6">
        <v>1900</v>
      </c>
      <c r="F78" s="6"/>
      <c r="G78" s="6"/>
      <c r="H78" s="6">
        <v>1900</v>
      </c>
      <c r="I78" s="6"/>
      <c r="J78" s="6"/>
      <c r="K78" s="11">
        <f t="shared" si="12"/>
        <v>0</v>
      </c>
      <c r="L78" s="11"/>
      <c r="M78" s="11"/>
      <c r="N78" s="10"/>
    </row>
    <row r="79" spans="1:14" ht="31">
      <c r="A79" s="4">
        <v>73</v>
      </c>
      <c r="B79" s="5" t="s">
        <v>150</v>
      </c>
      <c r="C79" s="5" t="s">
        <v>151</v>
      </c>
      <c r="D79" s="5" t="s">
        <v>152</v>
      </c>
      <c r="E79" s="6">
        <v>2000</v>
      </c>
      <c r="F79" s="6"/>
      <c r="G79" s="6"/>
      <c r="H79" s="6">
        <v>2000</v>
      </c>
      <c r="I79" s="6"/>
      <c r="J79" s="6"/>
      <c r="K79" s="11">
        <f t="shared" si="12"/>
        <v>0</v>
      </c>
      <c r="L79" s="11"/>
      <c r="M79" s="11"/>
      <c r="N79" s="10"/>
    </row>
    <row r="80" spans="1:14" ht="31">
      <c r="A80" s="4">
        <v>74</v>
      </c>
      <c r="B80" s="5" t="s">
        <v>153</v>
      </c>
      <c r="C80" s="5" t="s">
        <v>142</v>
      </c>
      <c r="D80" s="5" t="s">
        <v>135</v>
      </c>
      <c r="E80" s="6">
        <v>2000</v>
      </c>
      <c r="F80" s="6"/>
      <c r="G80" s="6"/>
      <c r="H80" s="6">
        <v>2000</v>
      </c>
      <c r="I80" s="6"/>
      <c r="J80" s="6"/>
      <c r="K80" s="11">
        <f t="shared" si="12"/>
        <v>0</v>
      </c>
      <c r="L80" s="11"/>
      <c r="M80" s="11"/>
      <c r="N80" s="10"/>
    </row>
    <row r="81" spans="1:14" ht="31">
      <c r="A81" s="4">
        <v>75</v>
      </c>
      <c r="B81" s="5" t="s">
        <v>154</v>
      </c>
      <c r="C81" s="5" t="s">
        <v>22</v>
      </c>
      <c r="D81" s="5" t="s">
        <v>18</v>
      </c>
      <c r="E81" s="6">
        <v>1100</v>
      </c>
      <c r="F81" s="6"/>
      <c r="G81" s="6"/>
      <c r="H81" s="6">
        <v>1100</v>
      </c>
      <c r="I81" s="6"/>
      <c r="J81" s="6"/>
      <c r="K81" s="11">
        <f t="shared" si="12"/>
        <v>0</v>
      </c>
      <c r="L81" s="11"/>
      <c r="M81" s="11"/>
      <c r="N81" s="10"/>
    </row>
    <row r="82" spans="1:14" ht="31">
      <c r="A82" s="4">
        <v>76</v>
      </c>
      <c r="B82" s="5" t="s">
        <v>155</v>
      </c>
      <c r="C82" s="5" t="s">
        <v>18</v>
      </c>
      <c r="D82" s="5" t="s">
        <v>156</v>
      </c>
      <c r="E82" s="6">
        <v>900</v>
      </c>
      <c r="F82" s="6"/>
      <c r="G82" s="6"/>
      <c r="H82" s="6">
        <v>900</v>
      </c>
      <c r="I82" s="6"/>
      <c r="J82" s="6"/>
      <c r="K82" s="11">
        <f t="shared" si="12"/>
        <v>0</v>
      </c>
      <c r="L82" s="11"/>
      <c r="M82" s="11"/>
      <c r="N82" s="10"/>
    </row>
    <row r="83" spans="1:14">
      <c r="A83" s="4">
        <v>77</v>
      </c>
      <c r="B83" s="5" t="s">
        <v>157</v>
      </c>
      <c r="C83" s="5" t="s">
        <v>158</v>
      </c>
      <c r="D83" s="5" t="s">
        <v>39</v>
      </c>
      <c r="E83" s="6">
        <v>1900</v>
      </c>
      <c r="F83" s="6">
        <v>710</v>
      </c>
      <c r="G83" s="6">
        <v>500</v>
      </c>
      <c r="H83" s="6">
        <v>1900</v>
      </c>
      <c r="I83" s="6">
        <v>710</v>
      </c>
      <c r="J83" s="6">
        <v>500</v>
      </c>
      <c r="K83" s="11">
        <f t="shared" si="12"/>
        <v>0</v>
      </c>
      <c r="L83" s="11">
        <f t="shared" ref="L83:L87" si="13">(I83-F83)/F83</f>
        <v>0</v>
      </c>
      <c r="M83" s="11">
        <f t="shared" ref="M83:M87" si="14">(J83-G83)/G83</f>
        <v>0</v>
      </c>
      <c r="N83" s="10"/>
    </row>
    <row r="84" spans="1:14" ht="31">
      <c r="A84" s="4">
        <v>78</v>
      </c>
      <c r="B84" s="5" t="s">
        <v>157</v>
      </c>
      <c r="C84" s="5" t="s">
        <v>39</v>
      </c>
      <c r="D84" s="5" t="s">
        <v>159</v>
      </c>
      <c r="E84" s="6">
        <v>1900</v>
      </c>
      <c r="F84" s="6">
        <v>710</v>
      </c>
      <c r="G84" s="6">
        <v>500</v>
      </c>
      <c r="H84" s="6">
        <v>1900</v>
      </c>
      <c r="I84" s="6">
        <v>710</v>
      </c>
      <c r="J84" s="6">
        <v>500</v>
      </c>
      <c r="K84" s="11">
        <f t="shared" si="12"/>
        <v>0</v>
      </c>
      <c r="L84" s="11">
        <f t="shared" si="13"/>
        <v>0</v>
      </c>
      <c r="M84" s="11">
        <f t="shared" si="14"/>
        <v>0</v>
      </c>
      <c r="N84" s="10"/>
    </row>
    <row r="85" spans="1:14" ht="31">
      <c r="A85" s="4">
        <v>79</v>
      </c>
      <c r="B85" s="5" t="s">
        <v>160</v>
      </c>
      <c r="C85" s="5" t="s">
        <v>161</v>
      </c>
      <c r="D85" s="5" t="s">
        <v>162</v>
      </c>
      <c r="E85" s="6">
        <v>1900</v>
      </c>
      <c r="F85" s="6"/>
      <c r="G85" s="6"/>
      <c r="H85" s="6">
        <v>1900</v>
      </c>
      <c r="I85" s="6"/>
      <c r="J85" s="6"/>
      <c r="K85" s="11">
        <f t="shared" si="12"/>
        <v>0</v>
      </c>
      <c r="L85" s="11"/>
      <c r="M85" s="11"/>
      <c r="N85" s="10"/>
    </row>
    <row r="86" spans="1:14" ht="31">
      <c r="A86" s="4">
        <v>80</v>
      </c>
      <c r="B86" s="5" t="s">
        <v>163</v>
      </c>
      <c r="C86" s="5" t="s">
        <v>161</v>
      </c>
      <c r="D86" s="5" t="s">
        <v>162</v>
      </c>
      <c r="E86" s="6">
        <v>1900</v>
      </c>
      <c r="F86" s="6"/>
      <c r="G86" s="6"/>
      <c r="H86" s="6">
        <v>1900</v>
      </c>
      <c r="I86" s="6"/>
      <c r="J86" s="6"/>
      <c r="K86" s="11">
        <f t="shared" si="12"/>
        <v>0</v>
      </c>
      <c r="L86" s="11"/>
      <c r="M86" s="11"/>
      <c r="N86" s="10"/>
    </row>
    <row r="87" spans="1:14" ht="31">
      <c r="A87" s="4">
        <v>81</v>
      </c>
      <c r="B87" s="5" t="s">
        <v>164</v>
      </c>
      <c r="C87" s="5" t="s">
        <v>161</v>
      </c>
      <c r="D87" s="5" t="s">
        <v>165</v>
      </c>
      <c r="E87" s="6">
        <v>1900</v>
      </c>
      <c r="F87" s="6">
        <v>600</v>
      </c>
      <c r="G87" s="6">
        <v>420</v>
      </c>
      <c r="H87" s="6">
        <v>1900</v>
      </c>
      <c r="I87" s="6">
        <v>600</v>
      </c>
      <c r="J87" s="6">
        <v>420</v>
      </c>
      <c r="K87" s="11">
        <f t="shared" si="12"/>
        <v>0</v>
      </c>
      <c r="L87" s="11">
        <f t="shared" si="13"/>
        <v>0</v>
      </c>
      <c r="M87" s="11">
        <f t="shared" si="14"/>
        <v>0</v>
      </c>
      <c r="N87" s="10"/>
    </row>
    <row r="88" spans="1:14" ht="31">
      <c r="A88" s="4">
        <v>82</v>
      </c>
      <c r="B88" s="5" t="s">
        <v>166</v>
      </c>
      <c r="C88" s="5" t="s">
        <v>27</v>
      </c>
      <c r="D88" s="5" t="s">
        <v>162</v>
      </c>
      <c r="E88" s="6">
        <v>2200</v>
      </c>
      <c r="F88" s="6"/>
      <c r="G88" s="6"/>
      <c r="H88" s="6">
        <v>2200</v>
      </c>
      <c r="I88" s="6"/>
      <c r="J88" s="6"/>
      <c r="K88" s="11">
        <f t="shared" si="12"/>
        <v>0</v>
      </c>
      <c r="L88" s="11"/>
      <c r="M88" s="11"/>
      <c r="N88" s="10"/>
    </row>
    <row r="89" spans="1:14" ht="31">
      <c r="A89" s="4">
        <v>83</v>
      </c>
      <c r="B89" s="5" t="s">
        <v>167</v>
      </c>
      <c r="C89" s="5" t="s">
        <v>162</v>
      </c>
      <c r="D89" s="5" t="s">
        <v>27</v>
      </c>
      <c r="E89" s="6">
        <v>1900</v>
      </c>
      <c r="F89" s="6">
        <v>600</v>
      </c>
      <c r="G89" s="6">
        <v>420</v>
      </c>
      <c r="H89" s="6">
        <v>1900</v>
      </c>
      <c r="I89" s="6">
        <v>600</v>
      </c>
      <c r="J89" s="6">
        <v>420</v>
      </c>
      <c r="K89" s="11">
        <f t="shared" si="12"/>
        <v>0</v>
      </c>
      <c r="L89" s="11">
        <f>(I89-F89)/F89</f>
        <v>0</v>
      </c>
      <c r="M89" s="11">
        <f>(J89-G89)/G89</f>
        <v>0</v>
      </c>
      <c r="N89" s="10"/>
    </row>
    <row r="90" spans="1:14" ht="31">
      <c r="A90" s="4">
        <v>84</v>
      </c>
      <c r="B90" s="5" t="s">
        <v>167</v>
      </c>
      <c r="C90" s="5" t="s">
        <v>27</v>
      </c>
      <c r="D90" s="5" t="s">
        <v>168</v>
      </c>
      <c r="E90" s="6">
        <v>3300</v>
      </c>
      <c r="F90" s="6"/>
      <c r="G90" s="6"/>
      <c r="H90" s="6">
        <v>3300</v>
      </c>
      <c r="I90" s="6"/>
      <c r="J90" s="6"/>
      <c r="K90" s="11">
        <f t="shared" si="12"/>
        <v>0</v>
      </c>
      <c r="L90" s="11"/>
      <c r="M90" s="11"/>
      <c r="N90" s="10"/>
    </row>
    <row r="91" spans="1:14" ht="31">
      <c r="A91" s="4">
        <v>85</v>
      </c>
      <c r="B91" s="5" t="s">
        <v>169</v>
      </c>
      <c r="C91" s="5" t="s">
        <v>168</v>
      </c>
      <c r="D91" s="5" t="s">
        <v>170</v>
      </c>
      <c r="E91" s="6">
        <v>1900</v>
      </c>
      <c r="F91" s="6"/>
      <c r="G91" s="6"/>
      <c r="H91" s="6">
        <v>1900</v>
      </c>
      <c r="I91" s="6"/>
      <c r="J91" s="6"/>
      <c r="K91" s="11">
        <f t="shared" si="12"/>
        <v>0</v>
      </c>
      <c r="L91" s="11"/>
      <c r="M91" s="11"/>
      <c r="N91" s="10"/>
    </row>
    <row r="92" spans="1:14" ht="31">
      <c r="A92" s="4">
        <v>86</v>
      </c>
      <c r="B92" s="5" t="s">
        <v>171</v>
      </c>
      <c r="C92" s="5" t="s">
        <v>25</v>
      </c>
      <c r="D92" s="5" t="s">
        <v>172</v>
      </c>
      <c r="E92" s="6">
        <v>1900</v>
      </c>
      <c r="F92" s="6"/>
      <c r="G92" s="6"/>
      <c r="H92" s="6">
        <v>1900</v>
      </c>
      <c r="I92" s="6"/>
      <c r="J92" s="6"/>
      <c r="K92" s="11">
        <f t="shared" si="12"/>
        <v>0</v>
      </c>
      <c r="L92" s="11"/>
      <c r="M92" s="11"/>
      <c r="N92" s="10"/>
    </row>
    <row r="93" spans="1:14">
      <c r="A93" s="4">
        <v>87</v>
      </c>
      <c r="B93" s="5" t="s">
        <v>173</v>
      </c>
      <c r="C93" s="5" t="s">
        <v>25</v>
      </c>
      <c r="D93" s="5" t="s">
        <v>174</v>
      </c>
      <c r="E93" s="6">
        <v>2200</v>
      </c>
      <c r="F93" s="6"/>
      <c r="G93" s="6"/>
      <c r="H93" s="6">
        <v>2200</v>
      </c>
      <c r="I93" s="6"/>
      <c r="J93" s="6"/>
      <c r="K93" s="11">
        <f t="shared" si="12"/>
        <v>0</v>
      </c>
      <c r="L93" s="11"/>
      <c r="M93" s="11"/>
      <c r="N93" s="10"/>
    </row>
    <row r="94" spans="1:14" ht="31">
      <c r="A94" s="4">
        <v>88</v>
      </c>
      <c r="B94" s="5" t="s">
        <v>175</v>
      </c>
      <c r="C94" s="5" t="s">
        <v>172</v>
      </c>
      <c r="D94" s="5" t="s">
        <v>174</v>
      </c>
      <c r="E94" s="6">
        <v>1900</v>
      </c>
      <c r="F94" s="6"/>
      <c r="G94" s="6"/>
      <c r="H94" s="6">
        <v>1900</v>
      </c>
      <c r="I94" s="6"/>
      <c r="J94" s="6"/>
      <c r="K94" s="11">
        <f t="shared" si="12"/>
        <v>0</v>
      </c>
      <c r="L94" s="11"/>
      <c r="M94" s="11"/>
      <c r="N94" s="10"/>
    </row>
    <row r="95" spans="1:14" ht="31">
      <c r="A95" s="4">
        <v>89</v>
      </c>
      <c r="B95" s="5" t="s">
        <v>176</v>
      </c>
      <c r="C95" s="5" t="s">
        <v>25</v>
      </c>
      <c r="D95" s="5" t="s">
        <v>172</v>
      </c>
      <c r="E95" s="6">
        <v>2500</v>
      </c>
      <c r="F95" s="6"/>
      <c r="G95" s="6"/>
      <c r="H95" s="6">
        <v>2500</v>
      </c>
      <c r="I95" s="6"/>
      <c r="J95" s="6"/>
      <c r="K95" s="11">
        <f t="shared" si="12"/>
        <v>0</v>
      </c>
      <c r="L95" s="11"/>
      <c r="M95" s="11"/>
      <c r="N95" s="10"/>
    </row>
    <row r="96" spans="1:14" ht="31">
      <c r="A96" s="4">
        <v>90</v>
      </c>
      <c r="B96" s="5" t="s">
        <v>177</v>
      </c>
      <c r="C96" s="5" t="s">
        <v>178</v>
      </c>
      <c r="D96" s="5" t="s">
        <v>179</v>
      </c>
      <c r="E96" s="6">
        <v>1900</v>
      </c>
      <c r="F96" s="6"/>
      <c r="G96" s="6"/>
      <c r="H96" s="6">
        <v>1900</v>
      </c>
      <c r="I96" s="6"/>
      <c r="J96" s="6"/>
      <c r="K96" s="11">
        <f t="shared" si="12"/>
        <v>0</v>
      </c>
      <c r="L96" s="11"/>
      <c r="M96" s="11"/>
      <c r="N96" s="10"/>
    </row>
    <row r="97" spans="1:14" ht="31">
      <c r="A97" s="4">
        <v>91</v>
      </c>
      <c r="B97" s="5" t="s">
        <v>180</v>
      </c>
      <c r="C97" s="5" t="s">
        <v>18</v>
      </c>
      <c r="D97" s="5" t="s">
        <v>181</v>
      </c>
      <c r="E97" s="6">
        <v>1900</v>
      </c>
      <c r="F97" s="6"/>
      <c r="G97" s="6"/>
      <c r="H97" s="6">
        <v>1900</v>
      </c>
      <c r="I97" s="6"/>
      <c r="J97" s="6"/>
      <c r="K97" s="11">
        <f t="shared" si="12"/>
        <v>0</v>
      </c>
      <c r="L97" s="11"/>
      <c r="M97" s="11"/>
      <c r="N97" s="10"/>
    </row>
    <row r="98" spans="1:14" ht="31">
      <c r="A98" s="4">
        <v>92</v>
      </c>
      <c r="B98" s="5" t="s">
        <v>182</v>
      </c>
      <c r="C98" s="5" t="s">
        <v>183</v>
      </c>
      <c r="D98" s="5" t="s">
        <v>136</v>
      </c>
      <c r="E98" s="6">
        <v>2100</v>
      </c>
      <c r="F98" s="6"/>
      <c r="G98" s="6"/>
      <c r="H98" s="6">
        <v>2100</v>
      </c>
      <c r="I98" s="6"/>
      <c r="J98" s="6"/>
      <c r="K98" s="11">
        <f t="shared" si="12"/>
        <v>0</v>
      </c>
      <c r="L98" s="11"/>
      <c r="M98" s="11"/>
      <c r="N98" s="10"/>
    </row>
    <row r="99" spans="1:14" ht="31">
      <c r="A99" s="4">
        <v>93</v>
      </c>
      <c r="B99" s="5" t="s">
        <v>184</v>
      </c>
      <c r="C99" s="5" t="s">
        <v>25</v>
      </c>
      <c r="D99" s="5" t="s">
        <v>172</v>
      </c>
      <c r="E99" s="6">
        <v>1600</v>
      </c>
      <c r="F99" s="6"/>
      <c r="G99" s="6"/>
      <c r="H99" s="6">
        <v>1600</v>
      </c>
      <c r="I99" s="6"/>
      <c r="J99" s="6"/>
      <c r="K99" s="11">
        <f t="shared" si="12"/>
        <v>0</v>
      </c>
      <c r="L99" s="11"/>
      <c r="M99" s="11"/>
      <c r="N99" s="10"/>
    </row>
    <row r="100" spans="1:14" ht="31">
      <c r="A100" s="4">
        <v>94</v>
      </c>
      <c r="B100" s="5" t="s">
        <v>185</v>
      </c>
      <c r="C100" s="5" t="s">
        <v>18</v>
      </c>
      <c r="D100" s="5" t="s">
        <v>179</v>
      </c>
      <c r="E100" s="6">
        <v>1600</v>
      </c>
      <c r="F100" s="6"/>
      <c r="G100" s="6"/>
      <c r="H100" s="6">
        <v>1600</v>
      </c>
      <c r="I100" s="6"/>
      <c r="J100" s="6"/>
      <c r="K100" s="11">
        <f t="shared" si="12"/>
        <v>0</v>
      </c>
      <c r="L100" s="11"/>
      <c r="M100" s="11"/>
      <c r="N100" s="10"/>
    </row>
    <row r="101" spans="1:14" ht="31">
      <c r="A101" s="4">
        <v>95</v>
      </c>
      <c r="B101" s="5" t="s">
        <v>186</v>
      </c>
      <c r="C101" s="5" t="s">
        <v>25</v>
      </c>
      <c r="D101" s="5" t="s">
        <v>81</v>
      </c>
      <c r="E101" s="6">
        <v>1900</v>
      </c>
      <c r="F101" s="6"/>
      <c r="G101" s="6"/>
      <c r="H101" s="6">
        <v>1900</v>
      </c>
      <c r="I101" s="6"/>
      <c r="J101" s="6"/>
      <c r="K101" s="11">
        <f t="shared" si="12"/>
        <v>0</v>
      </c>
      <c r="L101" s="11"/>
      <c r="M101" s="11"/>
      <c r="N101" s="10"/>
    </row>
    <row r="102" spans="1:14" ht="31">
      <c r="A102" s="4">
        <v>96</v>
      </c>
      <c r="B102" s="5" t="s">
        <v>187</v>
      </c>
      <c r="C102" s="5" t="s">
        <v>25</v>
      </c>
      <c r="D102" s="5" t="s">
        <v>87</v>
      </c>
      <c r="E102" s="6">
        <v>1900</v>
      </c>
      <c r="F102" s="6"/>
      <c r="G102" s="6"/>
      <c r="H102" s="6">
        <v>1900</v>
      </c>
      <c r="I102" s="6"/>
      <c r="J102" s="6"/>
      <c r="K102" s="11">
        <f t="shared" si="12"/>
        <v>0</v>
      </c>
      <c r="L102" s="11"/>
      <c r="M102" s="11"/>
      <c r="N102" s="10"/>
    </row>
    <row r="103" spans="1:14" ht="31">
      <c r="A103" s="4">
        <v>97</v>
      </c>
      <c r="B103" s="5" t="s">
        <v>188</v>
      </c>
      <c r="C103" s="5" t="s">
        <v>189</v>
      </c>
      <c r="D103" s="5" t="s">
        <v>190</v>
      </c>
      <c r="E103" s="6">
        <v>1900</v>
      </c>
      <c r="F103" s="6"/>
      <c r="G103" s="6"/>
      <c r="H103" s="6">
        <v>1900</v>
      </c>
      <c r="I103" s="6"/>
      <c r="J103" s="6"/>
      <c r="K103" s="11">
        <f t="shared" si="12"/>
        <v>0</v>
      </c>
      <c r="L103" s="11"/>
      <c r="M103" s="11"/>
      <c r="N103" s="10"/>
    </row>
    <row r="104" spans="1:14" ht="31">
      <c r="A104" s="4">
        <v>98</v>
      </c>
      <c r="B104" s="5" t="s">
        <v>191</v>
      </c>
      <c r="C104" s="5" t="s">
        <v>25</v>
      </c>
      <c r="D104" s="5" t="s">
        <v>87</v>
      </c>
      <c r="E104" s="6">
        <v>3300</v>
      </c>
      <c r="F104" s="6"/>
      <c r="G104" s="6"/>
      <c r="H104" s="6">
        <v>3300</v>
      </c>
      <c r="I104" s="6"/>
      <c r="J104" s="6"/>
      <c r="K104" s="11">
        <f t="shared" si="12"/>
        <v>0</v>
      </c>
      <c r="L104" s="11"/>
      <c r="M104" s="11"/>
      <c r="N104" s="10"/>
    </row>
    <row r="105" spans="1:14" ht="31">
      <c r="A105" s="4">
        <v>99</v>
      </c>
      <c r="B105" s="5" t="s">
        <v>192</v>
      </c>
      <c r="C105" s="5" t="s">
        <v>25</v>
      </c>
      <c r="D105" s="5" t="s">
        <v>87</v>
      </c>
      <c r="E105" s="6">
        <v>4000</v>
      </c>
      <c r="F105" s="6"/>
      <c r="G105" s="6"/>
      <c r="H105" s="6">
        <v>4000</v>
      </c>
      <c r="I105" s="6"/>
      <c r="J105" s="6"/>
      <c r="K105" s="11">
        <f t="shared" si="12"/>
        <v>0</v>
      </c>
      <c r="L105" s="11"/>
      <c r="M105" s="11"/>
      <c r="N105" s="10"/>
    </row>
    <row r="106" spans="1:14" ht="31">
      <c r="A106" s="4">
        <v>100</v>
      </c>
      <c r="B106" s="5" t="s">
        <v>193</v>
      </c>
      <c r="C106" s="5" t="s">
        <v>194</v>
      </c>
      <c r="D106" s="5" t="s">
        <v>195</v>
      </c>
      <c r="E106" s="6">
        <v>1900</v>
      </c>
      <c r="F106" s="6"/>
      <c r="G106" s="6"/>
      <c r="H106" s="6">
        <v>1900</v>
      </c>
      <c r="I106" s="6"/>
      <c r="J106" s="6"/>
      <c r="K106" s="11">
        <f t="shared" si="12"/>
        <v>0</v>
      </c>
      <c r="L106" s="11"/>
      <c r="M106" s="11"/>
      <c r="N106" s="10"/>
    </row>
    <row r="107" spans="1:14" ht="31">
      <c r="A107" s="4">
        <v>101</v>
      </c>
      <c r="B107" s="5" t="s">
        <v>196</v>
      </c>
      <c r="C107" s="5" t="s">
        <v>197</v>
      </c>
      <c r="D107" s="5" t="s">
        <v>195</v>
      </c>
      <c r="E107" s="6">
        <v>1900</v>
      </c>
      <c r="F107" s="6">
        <v>600</v>
      </c>
      <c r="G107" s="6">
        <v>360</v>
      </c>
      <c r="H107" s="6">
        <v>1900</v>
      </c>
      <c r="I107" s="6">
        <v>600</v>
      </c>
      <c r="J107" s="6">
        <v>360</v>
      </c>
      <c r="K107" s="11">
        <f t="shared" si="12"/>
        <v>0</v>
      </c>
      <c r="L107" s="11">
        <f t="shared" ref="L107:L110" si="15">(I107-F107)/F107</f>
        <v>0</v>
      </c>
      <c r="M107" s="11">
        <f t="shared" ref="M107:M110" si="16">(J107-G107)/G107</f>
        <v>0</v>
      </c>
      <c r="N107" s="10"/>
    </row>
    <row r="108" spans="1:14" ht="31">
      <c r="A108" s="4">
        <v>102</v>
      </c>
      <c r="B108" s="5" t="s">
        <v>198</v>
      </c>
      <c r="C108" s="5" t="s">
        <v>18</v>
      </c>
      <c r="D108" s="5" t="s">
        <v>194</v>
      </c>
      <c r="E108" s="6">
        <v>2000</v>
      </c>
      <c r="F108" s="6"/>
      <c r="G108" s="6"/>
      <c r="H108" s="6">
        <v>2000</v>
      </c>
      <c r="I108" s="6"/>
      <c r="J108" s="6"/>
      <c r="K108" s="11">
        <f t="shared" si="12"/>
        <v>0</v>
      </c>
      <c r="L108" s="11"/>
      <c r="M108" s="11"/>
      <c r="N108" s="10"/>
    </row>
    <row r="109" spans="1:14" ht="31">
      <c r="A109" s="4">
        <v>103</v>
      </c>
      <c r="B109" s="13" t="s">
        <v>199</v>
      </c>
      <c r="C109" s="13" t="s">
        <v>115</v>
      </c>
      <c r="D109" s="13" t="s">
        <v>91</v>
      </c>
      <c r="E109" s="14">
        <v>2600</v>
      </c>
      <c r="F109" s="14">
        <v>860</v>
      </c>
      <c r="G109" s="14">
        <v>510</v>
      </c>
      <c r="H109" s="14">
        <v>2600</v>
      </c>
      <c r="I109" s="14">
        <v>860</v>
      </c>
      <c r="J109" s="14">
        <v>510</v>
      </c>
      <c r="K109" s="11">
        <f t="shared" si="12"/>
        <v>0</v>
      </c>
      <c r="L109" s="11">
        <f t="shared" si="15"/>
        <v>0</v>
      </c>
      <c r="M109" s="11">
        <f t="shared" si="16"/>
        <v>0</v>
      </c>
      <c r="N109" s="10"/>
    </row>
    <row r="110" spans="1:14" ht="31">
      <c r="A110" s="4">
        <v>104</v>
      </c>
      <c r="B110" s="5" t="s">
        <v>199</v>
      </c>
      <c r="C110" s="5" t="s">
        <v>91</v>
      </c>
      <c r="D110" s="5" t="s">
        <v>200</v>
      </c>
      <c r="E110" s="6">
        <v>1900</v>
      </c>
      <c r="F110" s="6">
        <v>600</v>
      </c>
      <c r="G110" s="6">
        <v>360</v>
      </c>
      <c r="H110" s="6">
        <v>1900</v>
      </c>
      <c r="I110" s="6">
        <v>600</v>
      </c>
      <c r="J110" s="6">
        <v>360</v>
      </c>
      <c r="K110" s="11">
        <f t="shared" si="12"/>
        <v>0</v>
      </c>
      <c r="L110" s="11">
        <f t="shared" si="15"/>
        <v>0</v>
      </c>
      <c r="M110" s="11">
        <f t="shared" si="16"/>
        <v>0</v>
      </c>
      <c r="N110" s="10"/>
    </row>
    <row r="111" spans="1:14" ht="31">
      <c r="A111" s="4">
        <v>105</v>
      </c>
      <c r="B111" s="5" t="s">
        <v>201</v>
      </c>
      <c r="C111" s="5" t="s">
        <v>197</v>
      </c>
      <c r="D111" s="5" t="s">
        <v>195</v>
      </c>
      <c r="E111" s="6">
        <v>1900</v>
      </c>
      <c r="F111" s="6"/>
      <c r="G111" s="6"/>
      <c r="H111" s="6">
        <v>1900</v>
      </c>
      <c r="I111" s="6"/>
      <c r="J111" s="6"/>
      <c r="K111" s="11">
        <f t="shared" si="12"/>
        <v>0</v>
      </c>
      <c r="L111" s="11"/>
      <c r="M111" s="11"/>
      <c r="N111" s="10"/>
    </row>
    <row r="112" spans="1:14" ht="31">
      <c r="A112" s="4">
        <v>106</v>
      </c>
      <c r="B112" s="5" t="s">
        <v>202</v>
      </c>
      <c r="C112" s="5" t="s">
        <v>197</v>
      </c>
      <c r="D112" s="5" t="s">
        <v>195</v>
      </c>
      <c r="E112" s="6">
        <v>1100</v>
      </c>
      <c r="F112" s="6"/>
      <c r="G112" s="6"/>
      <c r="H112" s="6">
        <v>1100</v>
      </c>
      <c r="I112" s="6"/>
      <c r="J112" s="6"/>
      <c r="K112" s="11">
        <f t="shared" si="12"/>
        <v>0</v>
      </c>
      <c r="L112" s="11"/>
      <c r="M112" s="11"/>
      <c r="N112" s="10"/>
    </row>
    <row r="113" spans="1:14" ht="31">
      <c r="A113" s="4">
        <v>107</v>
      </c>
      <c r="B113" s="5" t="s">
        <v>203</v>
      </c>
      <c r="C113" s="5" t="s">
        <v>36</v>
      </c>
      <c r="D113" s="5" t="s">
        <v>159</v>
      </c>
      <c r="E113" s="6">
        <v>1900</v>
      </c>
      <c r="F113" s="6"/>
      <c r="G113" s="6"/>
      <c r="H113" s="6">
        <v>1900</v>
      </c>
      <c r="I113" s="6"/>
      <c r="J113" s="6"/>
      <c r="K113" s="11">
        <f t="shared" si="12"/>
        <v>0</v>
      </c>
      <c r="L113" s="11"/>
      <c r="M113" s="11"/>
      <c r="N113" s="10"/>
    </row>
    <row r="114" spans="1:14" ht="31">
      <c r="A114" s="4">
        <v>108</v>
      </c>
      <c r="B114" s="5" t="s">
        <v>204</v>
      </c>
      <c r="C114" s="5" t="s">
        <v>205</v>
      </c>
      <c r="D114" s="5" t="s">
        <v>206</v>
      </c>
      <c r="E114" s="6">
        <v>1900</v>
      </c>
      <c r="F114" s="6"/>
      <c r="G114" s="6"/>
      <c r="H114" s="6">
        <v>1900</v>
      </c>
      <c r="I114" s="6"/>
      <c r="J114" s="6"/>
      <c r="K114" s="11">
        <f t="shared" si="12"/>
        <v>0</v>
      </c>
      <c r="L114" s="11"/>
      <c r="M114" s="11"/>
      <c r="N114" s="10"/>
    </row>
    <row r="115" spans="1:14" ht="31">
      <c r="A115" s="4">
        <v>109</v>
      </c>
      <c r="B115" s="5" t="s">
        <v>207</v>
      </c>
      <c r="C115" s="5" t="s">
        <v>18</v>
      </c>
      <c r="D115" s="5" t="s">
        <v>159</v>
      </c>
      <c r="E115" s="6">
        <v>3300</v>
      </c>
      <c r="F115" s="6"/>
      <c r="G115" s="6"/>
      <c r="H115" s="6">
        <v>3300</v>
      </c>
      <c r="I115" s="6"/>
      <c r="J115" s="6"/>
      <c r="K115" s="11">
        <f t="shared" si="12"/>
        <v>0</v>
      </c>
      <c r="L115" s="11"/>
      <c r="M115" s="11"/>
      <c r="N115" s="10"/>
    </row>
    <row r="116" spans="1:14" ht="31">
      <c r="A116" s="4">
        <v>110</v>
      </c>
      <c r="B116" s="5" t="s">
        <v>207</v>
      </c>
      <c r="C116" s="5" t="s">
        <v>39</v>
      </c>
      <c r="D116" s="5" t="s">
        <v>159</v>
      </c>
      <c r="E116" s="6">
        <v>4000</v>
      </c>
      <c r="F116" s="6"/>
      <c r="G116" s="6"/>
      <c r="H116" s="6">
        <v>4000</v>
      </c>
      <c r="I116" s="6"/>
      <c r="J116" s="6"/>
      <c r="K116" s="11">
        <f t="shared" si="12"/>
        <v>0</v>
      </c>
      <c r="L116" s="11"/>
      <c r="M116" s="11"/>
      <c r="N116" s="10"/>
    </row>
    <row r="117" spans="1:14">
      <c r="A117" s="4">
        <v>111</v>
      </c>
      <c r="B117" s="5" t="s">
        <v>208</v>
      </c>
      <c r="C117" s="5" t="s">
        <v>209</v>
      </c>
      <c r="D117" s="5" t="s">
        <v>210</v>
      </c>
      <c r="E117" s="6">
        <v>1900</v>
      </c>
      <c r="F117" s="6"/>
      <c r="G117" s="6"/>
      <c r="H117" s="6">
        <v>1900</v>
      </c>
      <c r="I117" s="6"/>
      <c r="J117" s="6"/>
      <c r="K117" s="11">
        <f t="shared" si="12"/>
        <v>0</v>
      </c>
      <c r="L117" s="11"/>
      <c r="M117" s="11"/>
      <c r="N117" s="10"/>
    </row>
    <row r="118" spans="1:14" ht="31">
      <c r="A118" s="4">
        <v>112</v>
      </c>
      <c r="B118" s="5" t="s">
        <v>211</v>
      </c>
      <c r="C118" s="5" t="s">
        <v>159</v>
      </c>
      <c r="D118" s="5" t="s">
        <v>210</v>
      </c>
      <c r="E118" s="6">
        <v>1900</v>
      </c>
      <c r="F118" s="6">
        <v>710</v>
      </c>
      <c r="G118" s="6">
        <v>500</v>
      </c>
      <c r="H118" s="6">
        <v>1900</v>
      </c>
      <c r="I118" s="6">
        <v>710</v>
      </c>
      <c r="J118" s="6">
        <v>500</v>
      </c>
      <c r="K118" s="11">
        <f t="shared" si="12"/>
        <v>0</v>
      </c>
      <c r="L118" s="11">
        <f>(I118-F118)/F118</f>
        <v>0</v>
      </c>
      <c r="M118" s="11">
        <f>(J118-G118)/G118</f>
        <v>0</v>
      </c>
      <c r="N118" s="10"/>
    </row>
    <row r="119" spans="1:14">
      <c r="A119" s="4">
        <v>113</v>
      </c>
      <c r="B119" s="5" t="s">
        <v>212</v>
      </c>
      <c r="C119" s="5" t="s">
        <v>39</v>
      </c>
      <c r="D119" s="5" t="s">
        <v>205</v>
      </c>
      <c r="E119" s="6">
        <v>3700</v>
      </c>
      <c r="F119" s="6"/>
      <c r="G119" s="6"/>
      <c r="H119" s="6">
        <v>3700</v>
      </c>
      <c r="I119" s="6"/>
      <c r="J119" s="6"/>
      <c r="K119" s="11">
        <f t="shared" si="12"/>
        <v>0</v>
      </c>
      <c r="L119" s="11"/>
      <c r="M119" s="11"/>
      <c r="N119" s="10"/>
    </row>
    <row r="120" spans="1:14" ht="31">
      <c r="A120" s="4">
        <v>114</v>
      </c>
      <c r="B120" s="5" t="s">
        <v>213</v>
      </c>
      <c r="C120" s="5" t="s">
        <v>161</v>
      </c>
      <c r="D120" s="5" t="s">
        <v>214</v>
      </c>
      <c r="E120" s="6">
        <v>2000</v>
      </c>
      <c r="F120" s="6"/>
      <c r="G120" s="6"/>
      <c r="H120" s="6">
        <v>2000</v>
      </c>
      <c r="I120" s="6"/>
      <c r="J120" s="6"/>
      <c r="K120" s="11">
        <f t="shared" si="12"/>
        <v>0</v>
      </c>
      <c r="L120" s="11"/>
      <c r="M120" s="11"/>
      <c r="N120" s="10"/>
    </row>
    <row r="121" spans="1:14" ht="31">
      <c r="A121" s="4">
        <v>115</v>
      </c>
      <c r="B121" s="5" t="s">
        <v>215</v>
      </c>
      <c r="C121" s="5" t="s">
        <v>161</v>
      </c>
      <c r="D121" s="5" t="s">
        <v>214</v>
      </c>
      <c r="E121" s="6">
        <v>2000</v>
      </c>
      <c r="F121" s="6"/>
      <c r="G121" s="6"/>
      <c r="H121" s="6">
        <v>2000</v>
      </c>
      <c r="I121" s="6"/>
      <c r="J121" s="6"/>
      <c r="K121" s="11">
        <f t="shared" si="12"/>
        <v>0</v>
      </c>
      <c r="L121" s="11"/>
      <c r="M121" s="11"/>
      <c r="N121" s="10"/>
    </row>
    <row r="122" spans="1:14" ht="31">
      <c r="A122" s="4">
        <v>116</v>
      </c>
      <c r="B122" s="5" t="s">
        <v>216</v>
      </c>
      <c r="C122" s="5" t="s">
        <v>41</v>
      </c>
      <c r="D122" s="5" t="s">
        <v>217</v>
      </c>
      <c r="E122" s="6">
        <v>2100</v>
      </c>
      <c r="F122" s="6"/>
      <c r="G122" s="6"/>
      <c r="H122" s="6">
        <v>2100</v>
      </c>
      <c r="I122" s="6"/>
      <c r="J122" s="6"/>
      <c r="K122" s="11">
        <f t="shared" si="12"/>
        <v>0</v>
      </c>
      <c r="L122" s="11"/>
      <c r="M122" s="11"/>
      <c r="N122" s="10"/>
    </row>
    <row r="123" spans="1:14" ht="31">
      <c r="A123" s="4">
        <v>117</v>
      </c>
      <c r="B123" s="5" t="s">
        <v>218</v>
      </c>
      <c r="C123" s="5" t="s">
        <v>219</v>
      </c>
      <c r="D123" s="5" t="s">
        <v>220</v>
      </c>
      <c r="E123" s="6">
        <v>1600</v>
      </c>
      <c r="F123" s="6"/>
      <c r="G123" s="6"/>
      <c r="H123" s="6">
        <v>1600</v>
      </c>
      <c r="I123" s="6"/>
      <c r="J123" s="6"/>
      <c r="K123" s="11">
        <f t="shared" si="12"/>
        <v>0</v>
      </c>
      <c r="L123" s="11"/>
      <c r="M123" s="11"/>
      <c r="N123" s="10"/>
    </row>
    <row r="124" spans="1:14" ht="31">
      <c r="A124" s="4">
        <v>118</v>
      </c>
      <c r="B124" s="5" t="s">
        <v>221</v>
      </c>
      <c r="C124" s="5" t="s">
        <v>161</v>
      </c>
      <c r="D124" s="5" t="s">
        <v>219</v>
      </c>
      <c r="E124" s="6">
        <v>1600</v>
      </c>
      <c r="F124" s="6"/>
      <c r="G124" s="6"/>
      <c r="H124" s="6">
        <v>1600</v>
      </c>
      <c r="I124" s="6"/>
      <c r="J124" s="6"/>
      <c r="K124" s="11">
        <f t="shared" si="12"/>
        <v>0</v>
      </c>
      <c r="L124" s="11"/>
      <c r="M124" s="11"/>
      <c r="N124" s="10"/>
    </row>
    <row r="125" spans="1:14" ht="31">
      <c r="A125" s="4">
        <v>119</v>
      </c>
      <c r="B125" s="5" t="s">
        <v>222</v>
      </c>
      <c r="C125" s="5" t="s">
        <v>36</v>
      </c>
      <c r="D125" s="5" t="s">
        <v>161</v>
      </c>
      <c r="E125" s="6">
        <v>2600</v>
      </c>
      <c r="F125" s="6"/>
      <c r="G125" s="6"/>
      <c r="H125" s="6">
        <v>2600</v>
      </c>
      <c r="I125" s="6"/>
      <c r="J125" s="6"/>
      <c r="K125" s="11">
        <f t="shared" si="12"/>
        <v>0</v>
      </c>
      <c r="L125" s="11"/>
      <c r="M125" s="11"/>
      <c r="N125" s="10"/>
    </row>
    <row r="126" spans="1:14" ht="31">
      <c r="A126" s="4">
        <v>120</v>
      </c>
      <c r="B126" s="5" t="s">
        <v>222</v>
      </c>
      <c r="C126" s="5" t="s">
        <v>161</v>
      </c>
      <c r="D126" s="5" t="s">
        <v>30</v>
      </c>
      <c r="E126" s="6">
        <v>1600</v>
      </c>
      <c r="F126" s="6"/>
      <c r="G126" s="6"/>
      <c r="H126" s="6">
        <v>1600</v>
      </c>
      <c r="I126" s="6"/>
      <c r="J126" s="6"/>
      <c r="K126" s="11">
        <f t="shared" si="12"/>
        <v>0</v>
      </c>
      <c r="L126" s="11"/>
      <c r="M126" s="11"/>
      <c r="N126" s="10"/>
    </row>
    <row r="127" spans="1:14" ht="31">
      <c r="A127" s="4">
        <v>121</v>
      </c>
      <c r="B127" s="5" t="s">
        <v>223</v>
      </c>
      <c r="C127" s="5" t="s">
        <v>36</v>
      </c>
      <c r="D127" s="5" t="s">
        <v>214</v>
      </c>
      <c r="E127" s="6">
        <v>1600</v>
      </c>
      <c r="F127" s="6"/>
      <c r="G127" s="6"/>
      <c r="H127" s="6">
        <v>1600</v>
      </c>
      <c r="I127" s="6"/>
      <c r="J127" s="6"/>
      <c r="K127" s="11">
        <f t="shared" si="12"/>
        <v>0</v>
      </c>
      <c r="L127" s="11"/>
      <c r="M127" s="11"/>
      <c r="N127" s="10"/>
    </row>
    <row r="128" spans="1:14" ht="31">
      <c r="A128" s="4">
        <v>122</v>
      </c>
      <c r="B128" s="5" t="s">
        <v>224</v>
      </c>
      <c r="C128" s="5" t="s">
        <v>225</v>
      </c>
      <c r="D128" s="5" t="s">
        <v>161</v>
      </c>
      <c r="E128" s="6">
        <v>1600</v>
      </c>
      <c r="F128" s="6"/>
      <c r="G128" s="6"/>
      <c r="H128" s="6">
        <v>1600</v>
      </c>
      <c r="I128" s="6"/>
      <c r="J128" s="6"/>
      <c r="K128" s="11">
        <f t="shared" si="12"/>
        <v>0</v>
      </c>
      <c r="L128" s="11"/>
      <c r="M128" s="11"/>
      <c r="N128" s="10"/>
    </row>
    <row r="129" spans="1:14" ht="31">
      <c r="A129" s="4">
        <v>123</v>
      </c>
      <c r="B129" s="5" t="s">
        <v>226</v>
      </c>
      <c r="C129" s="5" t="s">
        <v>227</v>
      </c>
      <c r="D129" s="5" t="s">
        <v>36</v>
      </c>
      <c r="E129" s="6">
        <v>1900</v>
      </c>
      <c r="F129" s="6"/>
      <c r="G129" s="6"/>
      <c r="H129" s="6">
        <v>1900</v>
      </c>
      <c r="I129" s="6"/>
      <c r="J129" s="6"/>
      <c r="K129" s="11">
        <f t="shared" si="12"/>
        <v>0</v>
      </c>
      <c r="L129" s="11"/>
      <c r="M129" s="11"/>
      <c r="N129" s="10"/>
    </row>
    <row r="130" spans="1:14" ht="31">
      <c r="A130" s="4">
        <v>124</v>
      </c>
      <c r="B130" s="5" t="s">
        <v>228</v>
      </c>
      <c r="C130" s="5" t="s">
        <v>217</v>
      </c>
      <c r="D130" s="5" t="s">
        <v>229</v>
      </c>
      <c r="E130" s="6">
        <v>1600</v>
      </c>
      <c r="F130" s="6"/>
      <c r="G130" s="6"/>
      <c r="H130" s="6">
        <v>1600</v>
      </c>
      <c r="I130" s="6"/>
      <c r="J130" s="6"/>
      <c r="K130" s="11">
        <f t="shared" si="12"/>
        <v>0</v>
      </c>
      <c r="L130" s="11"/>
      <c r="M130" s="11"/>
      <c r="N130" s="10"/>
    </row>
    <row r="131" spans="1:14" ht="31">
      <c r="A131" s="4">
        <v>125</v>
      </c>
      <c r="B131" s="5" t="s">
        <v>230</v>
      </c>
      <c r="C131" s="5" t="s">
        <v>30</v>
      </c>
      <c r="D131" s="5" t="s">
        <v>217</v>
      </c>
      <c r="E131" s="6">
        <v>1300</v>
      </c>
      <c r="F131" s="6"/>
      <c r="G131" s="6"/>
      <c r="H131" s="6">
        <v>1300</v>
      </c>
      <c r="I131" s="6"/>
      <c r="J131" s="6"/>
      <c r="K131" s="11">
        <f t="shared" si="12"/>
        <v>0</v>
      </c>
      <c r="L131" s="11"/>
      <c r="M131" s="11"/>
      <c r="N131" s="10"/>
    </row>
    <row r="132" spans="1:14" ht="31">
      <c r="A132" s="4">
        <v>126</v>
      </c>
      <c r="B132" s="5" t="s">
        <v>231</v>
      </c>
      <c r="C132" s="5" t="s">
        <v>232</v>
      </c>
      <c r="D132" s="5" t="s">
        <v>217</v>
      </c>
      <c r="E132" s="6">
        <v>2600</v>
      </c>
      <c r="F132" s="6"/>
      <c r="G132" s="6"/>
      <c r="H132" s="6">
        <v>2600</v>
      </c>
      <c r="I132" s="6"/>
      <c r="J132" s="6"/>
      <c r="K132" s="11">
        <f t="shared" si="12"/>
        <v>0</v>
      </c>
      <c r="L132" s="11"/>
      <c r="M132" s="11"/>
      <c r="N132" s="10"/>
    </row>
    <row r="133" spans="1:14" ht="31">
      <c r="A133" s="4">
        <v>127</v>
      </c>
      <c r="B133" s="5" t="s">
        <v>231</v>
      </c>
      <c r="C133" s="5" t="s">
        <v>217</v>
      </c>
      <c r="D133" s="5" t="s">
        <v>30</v>
      </c>
      <c r="E133" s="6">
        <v>2000</v>
      </c>
      <c r="F133" s="6"/>
      <c r="G133" s="6"/>
      <c r="H133" s="6">
        <v>2000</v>
      </c>
      <c r="I133" s="6"/>
      <c r="J133" s="6"/>
      <c r="K133" s="11">
        <f t="shared" si="12"/>
        <v>0</v>
      </c>
      <c r="L133" s="11"/>
      <c r="M133" s="11"/>
      <c r="N133" s="10"/>
    </row>
    <row r="134" spans="1:14" ht="31">
      <c r="A134" s="4">
        <v>128</v>
      </c>
      <c r="B134" s="13" t="s">
        <v>231</v>
      </c>
      <c r="C134" s="13" t="s">
        <v>233</v>
      </c>
      <c r="D134" s="13" t="s">
        <v>30</v>
      </c>
      <c r="E134" s="14">
        <v>2000</v>
      </c>
      <c r="F134" s="14"/>
      <c r="G134" s="14"/>
      <c r="H134" s="14">
        <v>2000</v>
      </c>
      <c r="I134" s="14"/>
      <c r="J134" s="14"/>
      <c r="K134" s="11">
        <f t="shared" si="12"/>
        <v>0</v>
      </c>
      <c r="L134" s="11"/>
      <c r="M134" s="11"/>
      <c r="N134" s="10"/>
    </row>
    <row r="135" spans="1:14" ht="31">
      <c r="A135" s="4">
        <v>129</v>
      </c>
      <c r="B135" s="5" t="s">
        <v>234</v>
      </c>
      <c r="C135" s="5" t="s">
        <v>36</v>
      </c>
      <c r="D135" s="5" t="s">
        <v>227</v>
      </c>
      <c r="E135" s="6">
        <v>2000</v>
      </c>
      <c r="F135" s="6"/>
      <c r="G135" s="6"/>
      <c r="H135" s="6">
        <v>2000</v>
      </c>
      <c r="I135" s="6"/>
      <c r="J135" s="6"/>
      <c r="K135" s="11">
        <f t="shared" si="12"/>
        <v>0</v>
      </c>
      <c r="L135" s="11"/>
      <c r="M135" s="11"/>
      <c r="N135" s="10"/>
    </row>
    <row r="136" spans="1:14" ht="31">
      <c r="A136" s="4">
        <v>130</v>
      </c>
      <c r="B136" s="5" t="s">
        <v>235</v>
      </c>
      <c r="C136" s="5" t="s">
        <v>32</v>
      </c>
      <c r="D136" s="5" t="s">
        <v>236</v>
      </c>
      <c r="E136" s="6">
        <v>700</v>
      </c>
      <c r="F136" s="6">
        <v>450</v>
      </c>
      <c r="G136" s="6">
        <v>310</v>
      </c>
      <c r="H136" s="6">
        <v>700</v>
      </c>
      <c r="I136" s="6">
        <v>450</v>
      </c>
      <c r="J136" s="6">
        <v>310</v>
      </c>
      <c r="K136" s="11">
        <f t="shared" si="12"/>
        <v>0</v>
      </c>
      <c r="L136" s="11">
        <f t="shared" ref="L136:L141" si="17">(I136-F136)/F136</f>
        <v>0</v>
      </c>
      <c r="M136" s="11">
        <f t="shared" ref="M136:M141" si="18">(J136-G136)/G136</f>
        <v>0</v>
      </c>
      <c r="N136" s="10"/>
    </row>
    <row r="137" spans="1:14" ht="31">
      <c r="A137" s="4">
        <v>131</v>
      </c>
      <c r="B137" s="5" t="s">
        <v>237</v>
      </c>
      <c r="C137" s="5" t="s">
        <v>238</v>
      </c>
      <c r="D137" s="5" t="s">
        <v>239</v>
      </c>
      <c r="E137" s="6">
        <v>1600</v>
      </c>
      <c r="F137" s="6"/>
      <c r="G137" s="6"/>
      <c r="H137" s="6">
        <v>1600</v>
      </c>
      <c r="I137" s="6"/>
      <c r="J137" s="6"/>
      <c r="K137" s="11">
        <f t="shared" si="12"/>
        <v>0</v>
      </c>
      <c r="L137" s="11"/>
      <c r="M137" s="11"/>
      <c r="N137" s="10"/>
    </row>
    <row r="138" spans="1:14" ht="31">
      <c r="A138" s="4">
        <v>132</v>
      </c>
      <c r="B138" s="5" t="s">
        <v>240</v>
      </c>
      <c r="C138" s="5" t="s">
        <v>233</v>
      </c>
      <c r="D138" s="5" t="s">
        <v>241</v>
      </c>
      <c r="E138" s="6">
        <v>1900</v>
      </c>
      <c r="F138" s="6"/>
      <c r="G138" s="6"/>
      <c r="H138" s="6">
        <v>1900</v>
      </c>
      <c r="I138" s="6"/>
      <c r="J138" s="6"/>
      <c r="K138" s="11">
        <f t="shared" ref="K138:K173" si="19">(H138-E138)/E138</f>
        <v>0</v>
      </c>
      <c r="L138" s="11"/>
      <c r="M138" s="11"/>
      <c r="N138" s="10"/>
    </row>
    <row r="139" spans="1:14" ht="31">
      <c r="A139" s="4">
        <v>133</v>
      </c>
      <c r="B139" s="5" t="s">
        <v>242</v>
      </c>
      <c r="C139" s="5" t="s">
        <v>233</v>
      </c>
      <c r="D139" s="5" t="s">
        <v>238</v>
      </c>
      <c r="E139" s="6">
        <v>1600</v>
      </c>
      <c r="F139" s="6"/>
      <c r="G139" s="6"/>
      <c r="H139" s="6">
        <v>1600</v>
      </c>
      <c r="I139" s="6"/>
      <c r="J139" s="6"/>
      <c r="K139" s="11">
        <f t="shared" si="19"/>
        <v>0</v>
      </c>
      <c r="L139" s="11"/>
      <c r="M139" s="11"/>
      <c r="N139" s="10"/>
    </row>
    <row r="140" spans="1:14">
      <c r="A140" s="4">
        <v>134</v>
      </c>
      <c r="B140" s="5" t="s">
        <v>243</v>
      </c>
      <c r="C140" s="5" t="s">
        <v>37</v>
      </c>
      <c r="D140" s="5" t="s">
        <v>165</v>
      </c>
      <c r="E140" s="6">
        <v>1100</v>
      </c>
      <c r="F140" s="6">
        <v>490</v>
      </c>
      <c r="G140" s="6">
        <v>360</v>
      </c>
      <c r="H140" s="6">
        <v>1100</v>
      </c>
      <c r="I140" s="6">
        <v>490</v>
      </c>
      <c r="J140" s="6">
        <v>360</v>
      </c>
      <c r="K140" s="11">
        <f t="shared" si="19"/>
        <v>0</v>
      </c>
      <c r="L140" s="11">
        <f t="shared" si="17"/>
        <v>0</v>
      </c>
      <c r="M140" s="11">
        <f t="shared" si="18"/>
        <v>0</v>
      </c>
      <c r="N140" s="10"/>
    </row>
    <row r="141" spans="1:14" ht="31">
      <c r="A141" s="4">
        <v>135</v>
      </c>
      <c r="B141" s="5" t="s">
        <v>244</v>
      </c>
      <c r="C141" s="5" t="s">
        <v>37</v>
      </c>
      <c r="D141" s="5" t="s">
        <v>245</v>
      </c>
      <c r="E141" s="6">
        <v>1100</v>
      </c>
      <c r="F141" s="6">
        <v>500</v>
      </c>
      <c r="G141" s="6">
        <v>360</v>
      </c>
      <c r="H141" s="6">
        <v>1100</v>
      </c>
      <c r="I141" s="6">
        <v>500</v>
      </c>
      <c r="J141" s="6">
        <v>360</v>
      </c>
      <c r="K141" s="11">
        <f t="shared" si="19"/>
        <v>0</v>
      </c>
      <c r="L141" s="11">
        <f t="shared" si="17"/>
        <v>0</v>
      </c>
      <c r="M141" s="11">
        <f t="shared" si="18"/>
        <v>0</v>
      </c>
      <c r="N141" s="10"/>
    </row>
    <row r="142" spans="1:14" ht="31">
      <c r="A142" s="4">
        <v>136</v>
      </c>
      <c r="B142" s="5" t="s">
        <v>246</v>
      </c>
      <c r="C142" s="5" t="s">
        <v>247</v>
      </c>
      <c r="D142" s="5" t="s">
        <v>248</v>
      </c>
      <c r="E142" s="6">
        <v>1300</v>
      </c>
      <c r="F142" s="6"/>
      <c r="G142" s="6"/>
      <c r="H142" s="6">
        <v>1300</v>
      </c>
      <c r="I142" s="6"/>
      <c r="J142" s="6"/>
      <c r="K142" s="11">
        <f t="shared" si="19"/>
        <v>0</v>
      </c>
      <c r="L142" s="11"/>
      <c r="M142" s="11"/>
      <c r="N142" s="10"/>
    </row>
    <row r="143" spans="1:14" ht="31">
      <c r="A143" s="4">
        <v>137</v>
      </c>
      <c r="B143" s="5" t="s">
        <v>249</v>
      </c>
      <c r="C143" s="5" t="s">
        <v>247</v>
      </c>
      <c r="D143" s="5" t="s">
        <v>248</v>
      </c>
      <c r="E143" s="6">
        <v>1300</v>
      </c>
      <c r="F143" s="6"/>
      <c r="G143" s="6"/>
      <c r="H143" s="6">
        <v>1300</v>
      </c>
      <c r="I143" s="6"/>
      <c r="J143" s="6"/>
      <c r="K143" s="11">
        <f t="shared" si="19"/>
        <v>0</v>
      </c>
      <c r="L143" s="11"/>
      <c r="M143" s="11"/>
      <c r="N143" s="10"/>
    </row>
    <row r="144" spans="1:14" ht="31">
      <c r="A144" s="4">
        <v>138</v>
      </c>
      <c r="B144" s="5" t="s">
        <v>250</v>
      </c>
      <c r="C144" s="5" t="s">
        <v>32</v>
      </c>
      <c r="D144" s="5" t="s">
        <v>251</v>
      </c>
      <c r="E144" s="6">
        <v>1300</v>
      </c>
      <c r="F144" s="6"/>
      <c r="G144" s="6"/>
      <c r="H144" s="6">
        <v>1300</v>
      </c>
      <c r="I144" s="6"/>
      <c r="J144" s="6"/>
      <c r="K144" s="11">
        <f t="shared" si="19"/>
        <v>0</v>
      </c>
      <c r="L144" s="11"/>
      <c r="M144" s="11"/>
      <c r="N144" s="10"/>
    </row>
    <row r="145" spans="1:14" ht="31">
      <c r="A145" s="4">
        <v>139</v>
      </c>
      <c r="B145" s="5" t="s">
        <v>250</v>
      </c>
      <c r="C145" s="5" t="s">
        <v>251</v>
      </c>
      <c r="D145" s="5" t="s">
        <v>252</v>
      </c>
      <c r="E145" s="6">
        <v>1100</v>
      </c>
      <c r="F145" s="6"/>
      <c r="G145" s="6"/>
      <c r="H145" s="6">
        <v>1100</v>
      </c>
      <c r="I145" s="6"/>
      <c r="J145" s="6"/>
      <c r="K145" s="11">
        <f t="shared" si="19"/>
        <v>0</v>
      </c>
      <c r="L145" s="11"/>
      <c r="M145" s="11"/>
      <c r="N145" s="10"/>
    </row>
    <row r="146" spans="1:14" ht="31">
      <c r="A146" s="4">
        <v>140</v>
      </c>
      <c r="B146" s="5" t="s">
        <v>253</v>
      </c>
      <c r="C146" s="5" t="s">
        <v>32</v>
      </c>
      <c r="D146" s="5" t="s">
        <v>49</v>
      </c>
      <c r="E146" s="6">
        <v>1300</v>
      </c>
      <c r="F146" s="6"/>
      <c r="G146" s="6"/>
      <c r="H146" s="6">
        <v>1300</v>
      </c>
      <c r="I146" s="6"/>
      <c r="J146" s="6"/>
      <c r="K146" s="11">
        <f t="shared" si="19"/>
        <v>0</v>
      </c>
      <c r="L146" s="11"/>
      <c r="M146" s="11"/>
      <c r="N146" s="10"/>
    </row>
    <row r="147" spans="1:14" ht="31">
      <c r="A147" s="4">
        <v>141</v>
      </c>
      <c r="B147" s="5" t="s">
        <v>254</v>
      </c>
      <c r="C147" s="5" t="s">
        <v>255</v>
      </c>
      <c r="D147" s="5" t="s">
        <v>256</v>
      </c>
      <c r="E147" s="6">
        <v>1600</v>
      </c>
      <c r="F147" s="6"/>
      <c r="G147" s="6"/>
      <c r="H147" s="6">
        <v>1600</v>
      </c>
      <c r="I147" s="6"/>
      <c r="J147" s="6"/>
      <c r="K147" s="11">
        <f t="shared" si="19"/>
        <v>0</v>
      </c>
      <c r="L147" s="11"/>
      <c r="M147" s="11"/>
      <c r="N147" s="10"/>
    </row>
    <row r="148" spans="1:14" ht="31">
      <c r="A148" s="4">
        <v>142</v>
      </c>
      <c r="B148" s="5" t="s">
        <v>257</v>
      </c>
      <c r="C148" s="5" t="s">
        <v>258</v>
      </c>
      <c r="D148" s="5" t="s">
        <v>259</v>
      </c>
      <c r="E148" s="6">
        <v>1300</v>
      </c>
      <c r="F148" s="6"/>
      <c r="G148" s="6"/>
      <c r="H148" s="6">
        <v>1300</v>
      </c>
      <c r="I148" s="6"/>
      <c r="J148" s="6"/>
      <c r="K148" s="11">
        <f t="shared" si="19"/>
        <v>0</v>
      </c>
      <c r="L148" s="11"/>
      <c r="M148" s="11"/>
      <c r="N148" s="10"/>
    </row>
    <row r="149" spans="1:14" ht="31">
      <c r="A149" s="4">
        <v>143</v>
      </c>
      <c r="B149" s="5" t="s">
        <v>260</v>
      </c>
      <c r="C149" s="5" t="s">
        <v>258</v>
      </c>
      <c r="D149" s="5" t="s">
        <v>259</v>
      </c>
      <c r="E149" s="6">
        <v>1300</v>
      </c>
      <c r="F149" s="6"/>
      <c r="G149" s="6"/>
      <c r="H149" s="6">
        <v>1300</v>
      </c>
      <c r="I149" s="6"/>
      <c r="J149" s="6"/>
      <c r="K149" s="11">
        <f t="shared" si="19"/>
        <v>0</v>
      </c>
      <c r="L149" s="11"/>
      <c r="M149" s="11"/>
      <c r="N149" s="10"/>
    </row>
    <row r="150" spans="1:14" ht="31">
      <c r="A150" s="4">
        <v>144</v>
      </c>
      <c r="B150" s="5" t="s">
        <v>35</v>
      </c>
      <c r="C150" s="5" t="s">
        <v>259</v>
      </c>
      <c r="D150" s="5" t="s">
        <v>258</v>
      </c>
      <c r="E150" s="6">
        <v>710</v>
      </c>
      <c r="F150" s="6"/>
      <c r="G150" s="6"/>
      <c r="H150" s="6">
        <v>710</v>
      </c>
      <c r="I150" s="6"/>
      <c r="J150" s="6"/>
      <c r="K150" s="11">
        <f t="shared" si="19"/>
        <v>0</v>
      </c>
      <c r="L150" s="11"/>
      <c r="M150" s="11"/>
      <c r="N150" s="10"/>
    </row>
    <row r="151" spans="1:14" ht="31">
      <c r="A151" s="4">
        <v>145</v>
      </c>
      <c r="B151" s="5" t="s">
        <v>261</v>
      </c>
      <c r="C151" s="5" t="s">
        <v>233</v>
      </c>
      <c r="D151" s="5" t="s">
        <v>259</v>
      </c>
      <c r="E151" s="6">
        <v>1500</v>
      </c>
      <c r="F151" s="6">
        <v>570</v>
      </c>
      <c r="G151" s="6">
        <v>380</v>
      </c>
      <c r="H151" s="6">
        <v>1500</v>
      </c>
      <c r="I151" s="6">
        <v>570</v>
      </c>
      <c r="J151" s="6">
        <v>380</v>
      </c>
      <c r="K151" s="11">
        <f t="shared" si="19"/>
        <v>0</v>
      </c>
      <c r="L151" s="11">
        <f t="shared" ref="L151:L154" si="20">(I151-F151)/F151</f>
        <v>0</v>
      </c>
      <c r="M151" s="11">
        <f t="shared" ref="M151:M154" si="21">(J151-G151)/G151</f>
        <v>0</v>
      </c>
      <c r="N151" s="10"/>
    </row>
    <row r="152" spans="1:14" ht="31">
      <c r="A152" s="4">
        <v>146</v>
      </c>
      <c r="B152" s="5" t="s">
        <v>262</v>
      </c>
      <c r="C152" s="5" t="s">
        <v>263</v>
      </c>
      <c r="D152" s="5" t="s">
        <v>264</v>
      </c>
      <c r="E152" s="6">
        <v>850</v>
      </c>
      <c r="F152" s="6">
        <v>410</v>
      </c>
      <c r="G152" s="6">
        <v>280</v>
      </c>
      <c r="H152" s="6">
        <v>850</v>
      </c>
      <c r="I152" s="6">
        <v>410</v>
      </c>
      <c r="J152" s="6">
        <v>280</v>
      </c>
      <c r="K152" s="11">
        <f t="shared" si="19"/>
        <v>0</v>
      </c>
      <c r="L152" s="11">
        <f t="shared" si="20"/>
        <v>0</v>
      </c>
      <c r="M152" s="11">
        <f t="shared" si="21"/>
        <v>0</v>
      </c>
      <c r="N152" s="10"/>
    </row>
    <row r="153" spans="1:14" ht="31">
      <c r="A153" s="4">
        <v>147</v>
      </c>
      <c r="B153" s="5" t="s">
        <v>265</v>
      </c>
      <c r="C153" s="5" t="s">
        <v>233</v>
      </c>
      <c r="D153" s="5" t="s">
        <v>259</v>
      </c>
      <c r="E153" s="6">
        <v>850</v>
      </c>
      <c r="F153" s="6">
        <v>410</v>
      </c>
      <c r="G153" s="6">
        <v>280</v>
      </c>
      <c r="H153" s="6">
        <v>850</v>
      </c>
      <c r="I153" s="6">
        <v>410</v>
      </c>
      <c r="J153" s="6">
        <v>280</v>
      </c>
      <c r="K153" s="11">
        <f t="shared" si="19"/>
        <v>0</v>
      </c>
      <c r="L153" s="11">
        <f t="shared" si="20"/>
        <v>0</v>
      </c>
      <c r="M153" s="11">
        <f t="shared" si="21"/>
        <v>0</v>
      </c>
      <c r="N153" s="10"/>
    </row>
    <row r="154" spans="1:14" ht="31">
      <c r="A154" s="4">
        <v>148</v>
      </c>
      <c r="B154" s="5" t="s">
        <v>266</v>
      </c>
      <c r="C154" s="5" t="s">
        <v>37</v>
      </c>
      <c r="D154" s="5" t="s">
        <v>259</v>
      </c>
      <c r="E154" s="6">
        <v>2800</v>
      </c>
      <c r="F154" s="6">
        <v>860</v>
      </c>
      <c r="G154" s="6">
        <v>420</v>
      </c>
      <c r="H154" s="6">
        <v>2800</v>
      </c>
      <c r="I154" s="6">
        <v>860</v>
      </c>
      <c r="J154" s="6">
        <v>420</v>
      </c>
      <c r="K154" s="11">
        <f t="shared" si="19"/>
        <v>0</v>
      </c>
      <c r="L154" s="11">
        <f t="shared" si="20"/>
        <v>0</v>
      </c>
      <c r="M154" s="11">
        <f t="shared" si="21"/>
        <v>0</v>
      </c>
      <c r="N154" s="10"/>
    </row>
    <row r="155" spans="1:14" ht="31">
      <c r="A155" s="4">
        <v>149</v>
      </c>
      <c r="B155" s="5" t="s">
        <v>267</v>
      </c>
      <c r="C155" s="5" t="s">
        <v>39</v>
      </c>
      <c r="D155" s="5" t="s">
        <v>247</v>
      </c>
      <c r="E155" s="6">
        <v>2000</v>
      </c>
      <c r="F155" s="6"/>
      <c r="G155" s="6"/>
      <c r="H155" s="6">
        <v>2000</v>
      </c>
      <c r="I155" s="6"/>
      <c r="J155" s="6"/>
      <c r="K155" s="11">
        <f t="shared" si="19"/>
        <v>0</v>
      </c>
      <c r="L155" s="11"/>
      <c r="M155" s="11"/>
      <c r="N155" s="10"/>
    </row>
    <row r="156" spans="1:14" ht="31">
      <c r="A156" s="4">
        <v>150</v>
      </c>
      <c r="B156" s="5" t="s">
        <v>268</v>
      </c>
      <c r="C156" s="5" t="s">
        <v>39</v>
      </c>
      <c r="D156" s="5" t="s">
        <v>269</v>
      </c>
      <c r="E156" s="6">
        <v>2900</v>
      </c>
      <c r="F156" s="6">
        <v>1450</v>
      </c>
      <c r="G156" s="6">
        <v>870</v>
      </c>
      <c r="H156" s="6">
        <v>2900</v>
      </c>
      <c r="I156" s="6">
        <v>1450</v>
      </c>
      <c r="J156" s="6">
        <v>870</v>
      </c>
      <c r="K156" s="11">
        <f t="shared" si="19"/>
        <v>0</v>
      </c>
      <c r="L156" s="11">
        <f t="shared" ref="L156:L162" si="22">(I156-F156)/F156</f>
        <v>0</v>
      </c>
      <c r="M156" s="11">
        <f t="shared" ref="M156:M162" si="23">(J156-G156)/G156</f>
        <v>0</v>
      </c>
      <c r="N156" s="10"/>
    </row>
    <row r="157" spans="1:14" ht="31">
      <c r="A157" s="4">
        <v>151</v>
      </c>
      <c r="B157" s="5" t="s">
        <v>268</v>
      </c>
      <c r="C157" s="5" t="s">
        <v>269</v>
      </c>
      <c r="D157" s="5" t="s">
        <v>233</v>
      </c>
      <c r="E157" s="6">
        <v>1900</v>
      </c>
      <c r="F157" s="6">
        <v>710</v>
      </c>
      <c r="G157" s="6">
        <v>420</v>
      </c>
      <c r="H157" s="6">
        <v>1900</v>
      </c>
      <c r="I157" s="6">
        <v>710</v>
      </c>
      <c r="J157" s="6">
        <v>420</v>
      </c>
      <c r="K157" s="11">
        <f t="shared" si="19"/>
        <v>0</v>
      </c>
      <c r="L157" s="11">
        <f t="shared" si="22"/>
        <v>0</v>
      </c>
      <c r="M157" s="11">
        <f t="shared" si="23"/>
        <v>0</v>
      </c>
      <c r="N157" s="10"/>
    </row>
    <row r="158" spans="1:14" ht="31">
      <c r="A158" s="4">
        <v>152</v>
      </c>
      <c r="B158" s="5" t="s">
        <v>270</v>
      </c>
      <c r="C158" s="5" t="s">
        <v>49</v>
      </c>
      <c r="D158" s="5" t="s">
        <v>32</v>
      </c>
      <c r="E158" s="6">
        <v>1900</v>
      </c>
      <c r="F158" s="6"/>
      <c r="G158" s="6"/>
      <c r="H158" s="6">
        <v>1900</v>
      </c>
      <c r="I158" s="6"/>
      <c r="J158" s="6"/>
      <c r="K158" s="11">
        <f t="shared" si="19"/>
        <v>0</v>
      </c>
      <c r="L158" s="11"/>
      <c r="M158" s="11"/>
      <c r="N158" s="10"/>
    </row>
    <row r="159" spans="1:14" ht="31">
      <c r="A159" s="4">
        <v>153</v>
      </c>
      <c r="B159" s="5" t="s">
        <v>271</v>
      </c>
      <c r="C159" s="5" t="s">
        <v>272</v>
      </c>
      <c r="D159" s="5" t="s">
        <v>32</v>
      </c>
      <c r="E159" s="6">
        <v>1100</v>
      </c>
      <c r="F159" s="6"/>
      <c r="G159" s="6"/>
      <c r="H159" s="6">
        <v>1100</v>
      </c>
      <c r="I159" s="6"/>
      <c r="J159" s="6"/>
      <c r="K159" s="11">
        <f t="shared" si="19"/>
        <v>0</v>
      </c>
      <c r="L159" s="11"/>
      <c r="M159" s="11"/>
      <c r="N159" s="10"/>
    </row>
    <row r="160" spans="1:14" ht="31">
      <c r="A160" s="4">
        <v>154</v>
      </c>
      <c r="B160" s="5" t="s">
        <v>273</v>
      </c>
      <c r="C160" s="5" t="s">
        <v>269</v>
      </c>
      <c r="D160" s="5" t="s">
        <v>247</v>
      </c>
      <c r="E160" s="6">
        <v>1300</v>
      </c>
      <c r="F160" s="6"/>
      <c r="G160" s="6"/>
      <c r="H160" s="6">
        <v>1300</v>
      </c>
      <c r="I160" s="6"/>
      <c r="J160" s="6"/>
      <c r="K160" s="11">
        <f t="shared" si="19"/>
        <v>0</v>
      </c>
      <c r="L160" s="11"/>
      <c r="M160" s="11"/>
      <c r="N160" s="10"/>
    </row>
    <row r="161" spans="1:14" ht="31">
      <c r="A161" s="4">
        <v>155</v>
      </c>
      <c r="B161" s="5" t="s">
        <v>274</v>
      </c>
      <c r="C161" s="5" t="s">
        <v>275</v>
      </c>
      <c r="D161" s="5" t="s">
        <v>18</v>
      </c>
      <c r="E161" s="6">
        <v>850</v>
      </c>
      <c r="F161" s="6">
        <v>410</v>
      </c>
      <c r="G161" s="6">
        <v>280</v>
      </c>
      <c r="H161" s="6">
        <v>850</v>
      </c>
      <c r="I161" s="6">
        <v>410</v>
      </c>
      <c r="J161" s="6">
        <v>280</v>
      </c>
      <c r="K161" s="11">
        <f t="shared" si="19"/>
        <v>0</v>
      </c>
      <c r="L161" s="11">
        <f t="shared" si="22"/>
        <v>0</v>
      </c>
      <c r="M161" s="11">
        <f t="shared" si="23"/>
        <v>0</v>
      </c>
      <c r="N161" s="10"/>
    </row>
    <row r="162" spans="1:14" ht="31">
      <c r="A162" s="4">
        <v>156</v>
      </c>
      <c r="B162" s="5" t="s">
        <v>276</v>
      </c>
      <c r="C162" s="5" t="s">
        <v>277</v>
      </c>
      <c r="D162" s="5" t="s">
        <v>165</v>
      </c>
      <c r="E162" s="6">
        <v>750</v>
      </c>
      <c r="F162" s="6">
        <v>410</v>
      </c>
      <c r="G162" s="6">
        <v>280</v>
      </c>
      <c r="H162" s="6">
        <v>750</v>
      </c>
      <c r="I162" s="6">
        <v>410</v>
      </c>
      <c r="J162" s="6">
        <v>280</v>
      </c>
      <c r="K162" s="11">
        <f t="shared" si="19"/>
        <v>0</v>
      </c>
      <c r="L162" s="11">
        <f t="shared" si="22"/>
        <v>0</v>
      </c>
      <c r="M162" s="11">
        <f t="shared" si="23"/>
        <v>0</v>
      </c>
      <c r="N162" s="10"/>
    </row>
    <row r="163" spans="1:14" ht="31">
      <c r="A163" s="4">
        <v>157</v>
      </c>
      <c r="B163" s="5" t="s">
        <v>278</v>
      </c>
      <c r="C163" s="5" t="s">
        <v>279</v>
      </c>
      <c r="D163" s="5" t="s">
        <v>280</v>
      </c>
      <c r="E163" s="6">
        <v>1100</v>
      </c>
      <c r="F163" s="6"/>
      <c r="G163" s="6"/>
      <c r="H163" s="6">
        <v>1100</v>
      </c>
      <c r="I163" s="6"/>
      <c r="J163" s="6"/>
      <c r="K163" s="11">
        <f t="shared" si="19"/>
        <v>0</v>
      </c>
      <c r="L163" s="11"/>
      <c r="M163" s="11"/>
      <c r="N163" s="10"/>
    </row>
    <row r="164" spans="1:14" ht="31">
      <c r="A164" s="4">
        <v>158</v>
      </c>
      <c r="B164" s="5" t="s">
        <v>281</v>
      </c>
      <c r="C164" s="5" t="s">
        <v>232</v>
      </c>
      <c r="D164" s="5" t="s">
        <v>282</v>
      </c>
      <c r="E164" s="6">
        <v>2600</v>
      </c>
      <c r="F164" s="6"/>
      <c r="G164" s="6"/>
      <c r="H164" s="6">
        <v>2600</v>
      </c>
      <c r="I164" s="6"/>
      <c r="J164" s="6"/>
      <c r="K164" s="11">
        <f t="shared" si="19"/>
        <v>0</v>
      </c>
      <c r="L164" s="11"/>
      <c r="M164" s="11"/>
      <c r="N164" s="10"/>
    </row>
    <row r="165" spans="1:14" ht="46.5">
      <c r="A165" s="4">
        <v>159</v>
      </c>
      <c r="B165" s="5" t="s">
        <v>283</v>
      </c>
      <c r="C165" s="5" t="s">
        <v>284</v>
      </c>
      <c r="D165" s="5" t="s">
        <v>18</v>
      </c>
      <c r="E165" s="6">
        <v>770</v>
      </c>
      <c r="F165" s="6">
        <v>410</v>
      </c>
      <c r="G165" s="6">
        <v>280</v>
      </c>
      <c r="H165" s="6">
        <v>770</v>
      </c>
      <c r="I165" s="6">
        <v>410</v>
      </c>
      <c r="J165" s="6">
        <v>280</v>
      </c>
      <c r="K165" s="11">
        <f t="shared" si="19"/>
        <v>0</v>
      </c>
      <c r="L165" s="11">
        <f t="shared" ref="L165:L170" si="24">(I165-F165)/F165</f>
        <v>0</v>
      </c>
      <c r="M165" s="11">
        <f t="shared" ref="M165:M170" si="25">(J165-G165)/G165</f>
        <v>0</v>
      </c>
      <c r="N165" s="10"/>
    </row>
    <row r="166" spans="1:14" ht="31">
      <c r="A166" s="4">
        <v>160</v>
      </c>
      <c r="B166" s="5" t="s">
        <v>285</v>
      </c>
      <c r="C166" s="5" t="s">
        <v>36</v>
      </c>
      <c r="D166" s="5" t="s">
        <v>136</v>
      </c>
      <c r="E166" s="6">
        <v>770</v>
      </c>
      <c r="F166" s="6">
        <v>410</v>
      </c>
      <c r="G166" s="6">
        <v>280</v>
      </c>
      <c r="H166" s="6">
        <v>770</v>
      </c>
      <c r="I166" s="6">
        <v>410</v>
      </c>
      <c r="J166" s="6">
        <v>280</v>
      </c>
      <c r="K166" s="11">
        <f t="shared" si="19"/>
        <v>0</v>
      </c>
      <c r="L166" s="11">
        <f t="shared" si="24"/>
        <v>0</v>
      </c>
      <c r="M166" s="11">
        <f t="shared" si="25"/>
        <v>0</v>
      </c>
      <c r="N166" s="10"/>
    </row>
    <row r="167" spans="1:14" ht="31">
      <c r="A167" s="4">
        <v>161</v>
      </c>
      <c r="B167" s="5" t="s">
        <v>286</v>
      </c>
      <c r="C167" s="5" t="s">
        <v>32</v>
      </c>
      <c r="D167" s="5" t="s">
        <v>287</v>
      </c>
      <c r="E167" s="6">
        <v>710</v>
      </c>
      <c r="F167" s="6">
        <v>340</v>
      </c>
      <c r="G167" s="6">
        <v>240</v>
      </c>
      <c r="H167" s="6">
        <v>710</v>
      </c>
      <c r="I167" s="6">
        <v>340</v>
      </c>
      <c r="J167" s="6">
        <v>240</v>
      </c>
      <c r="K167" s="11">
        <f t="shared" si="19"/>
        <v>0</v>
      </c>
      <c r="L167" s="11">
        <f t="shared" si="24"/>
        <v>0</v>
      </c>
      <c r="M167" s="11">
        <f t="shared" si="25"/>
        <v>0</v>
      </c>
      <c r="N167" s="10"/>
    </row>
    <row r="168" spans="1:14" ht="31">
      <c r="A168" s="4">
        <v>162</v>
      </c>
      <c r="B168" s="5" t="s">
        <v>288</v>
      </c>
      <c r="C168" s="5" t="s">
        <v>289</v>
      </c>
      <c r="D168" s="5" t="s">
        <v>290</v>
      </c>
      <c r="E168" s="6">
        <v>710</v>
      </c>
      <c r="F168" s="6">
        <v>400</v>
      </c>
      <c r="G168" s="6">
        <v>270</v>
      </c>
      <c r="H168" s="6">
        <v>710</v>
      </c>
      <c r="I168" s="6">
        <v>400</v>
      </c>
      <c r="J168" s="6">
        <v>270</v>
      </c>
      <c r="K168" s="11">
        <f t="shared" si="19"/>
        <v>0</v>
      </c>
      <c r="L168" s="11">
        <f t="shared" si="24"/>
        <v>0</v>
      </c>
      <c r="M168" s="11">
        <f t="shared" si="25"/>
        <v>0</v>
      </c>
      <c r="N168" s="10"/>
    </row>
    <row r="169" spans="1:14" ht="31">
      <c r="A169" s="4">
        <v>163</v>
      </c>
      <c r="B169" s="5" t="s">
        <v>291</v>
      </c>
      <c r="C169" s="5" t="s">
        <v>292</v>
      </c>
      <c r="D169" s="5" t="s">
        <v>259</v>
      </c>
      <c r="E169" s="6">
        <v>850</v>
      </c>
      <c r="F169" s="6">
        <v>410</v>
      </c>
      <c r="G169" s="6">
        <v>280</v>
      </c>
      <c r="H169" s="6">
        <v>850</v>
      </c>
      <c r="I169" s="6">
        <v>410</v>
      </c>
      <c r="J169" s="6">
        <v>280</v>
      </c>
      <c r="K169" s="11">
        <f t="shared" si="19"/>
        <v>0</v>
      </c>
      <c r="L169" s="11">
        <f t="shared" si="24"/>
        <v>0</v>
      </c>
      <c r="M169" s="11">
        <f t="shared" si="25"/>
        <v>0</v>
      </c>
      <c r="N169" s="10"/>
    </row>
    <row r="170" spans="1:14" ht="31">
      <c r="A170" s="4">
        <v>164</v>
      </c>
      <c r="B170" s="5" t="s">
        <v>293</v>
      </c>
      <c r="C170" s="5" t="s">
        <v>233</v>
      </c>
      <c r="D170" s="5" t="s">
        <v>259</v>
      </c>
      <c r="E170" s="6">
        <v>850</v>
      </c>
      <c r="F170" s="6">
        <v>410</v>
      </c>
      <c r="G170" s="6">
        <v>280</v>
      </c>
      <c r="H170" s="6">
        <v>850</v>
      </c>
      <c r="I170" s="6">
        <v>410</v>
      </c>
      <c r="J170" s="6">
        <v>280</v>
      </c>
      <c r="K170" s="11">
        <f t="shared" si="19"/>
        <v>0</v>
      </c>
      <c r="L170" s="11">
        <f t="shared" si="24"/>
        <v>0</v>
      </c>
      <c r="M170" s="11">
        <f t="shared" si="25"/>
        <v>0</v>
      </c>
      <c r="N170" s="10"/>
    </row>
    <row r="171" spans="1:14" ht="31">
      <c r="A171" s="4">
        <v>165</v>
      </c>
      <c r="B171" s="5" t="s">
        <v>294</v>
      </c>
      <c r="C171" s="5" t="s">
        <v>295</v>
      </c>
      <c r="D171" s="5" t="s">
        <v>108</v>
      </c>
      <c r="E171" s="6">
        <v>1300</v>
      </c>
      <c r="F171" s="6"/>
      <c r="G171" s="6"/>
      <c r="H171" s="6">
        <v>1300</v>
      </c>
      <c r="I171" s="6"/>
      <c r="J171" s="6"/>
      <c r="K171" s="11">
        <f t="shared" si="19"/>
        <v>0</v>
      </c>
      <c r="L171" s="11"/>
      <c r="M171" s="11"/>
      <c r="N171" s="10"/>
    </row>
    <row r="172" spans="1:14" ht="31">
      <c r="A172" s="4">
        <v>166</v>
      </c>
      <c r="B172" s="5" t="s">
        <v>296</v>
      </c>
      <c r="C172" s="5" t="s">
        <v>297</v>
      </c>
      <c r="D172" s="5" t="s">
        <v>298</v>
      </c>
      <c r="E172" s="6">
        <v>1700</v>
      </c>
      <c r="F172" s="6">
        <v>890</v>
      </c>
      <c r="G172" s="6">
        <v>510</v>
      </c>
      <c r="H172" s="6">
        <v>1700</v>
      </c>
      <c r="I172" s="6">
        <v>890</v>
      </c>
      <c r="J172" s="6">
        <v>510</v>
      </c>
      <c r="K172" s="11">
        <f t="shared" si="19"/>
        <v>0</v>
      </c>
      <c r="L172" s="11">
        <f t="shared" ref="L172:L175" si="26">(I172-F172)/F172</f>
        <v>0</v>
      </c>
      <c r="M172" s="11">
        <f t="shared" ref="M172:M175" si="27">(J172-G172)/G172</f>
        <v>0</v>
      </c>
      <c r="N172" s="10"/>
    </row>
    <row r="173" spans="1:14" ht="31">
      <c r="A173" s="4">
        <v>167</v>
      </c>
      <c r="B173" s="5" t="s">
        <v>299</v>
      </c>
      <c r="C173" s="5" t="s">
        <v>297</v>
      </c>
      <c r="D173" s="5" t="s">
        <v>300</v>
      </c>
      <c r="E173" s="6">
        <v>1800</v>
      </c>
      <c r="F173" s="6">
        <v>990</v>
      </c>
      <c r="G173" s="6">
        <v>510</v>
      </c>
      <c r="H173" s="6">
        <v>1800</v>
      </c>
      <c r="I173" s="6">
        <v>990</v>
      </c>
      <c r="J173" s="6">
        <v>510</v>
      </c>
      <c r="K173" s="11">
        <f t="shared" si="19"/>
        <v>0</v>
      </c>
      <c r="L173" s="11">
        <f t="shared" si="26"/>
        <v>0</v>
      </c>
      <c r="M173" s="11">
        <f t="shared" si="27"/>
        <v>0</v>
      </c>
      <c r="N173" s="10"/>
    </row>
    <row r="174" spans="1:14" ht="77.5">
      <c r="A174" s="4">
        <v>168</v>
      </c>
      <c r="B174" s="5" t="s">
        <v>299</v>
      </c>
      <c r="C174" s="5" t="s">
        <v>300</v>
      </c>
      <c r="D174" s="5" t="s">
        <v>301</v>
      </c>
      <c r="E174" s="5"/>
      <c r="F174" s="5"/>
      <c r="G174" s="5"/>
      <c r="H174" s="6">
        <f>650*1.2</f>
        <v>780</v>
      </c>
      <c r="I174" s="6">
        <f>370*1.2</f>
        <v>444</v>
      </c>
      <c r="J174" s="6">
        <f>240*1.2</f>
        <v>288</v>
      </c>
      <c r="K174" s="11"/>
      <c r="L174" s="11"/>
      <c r="M174" s="11"/>
      <c r="N174" s="5" t="s">
        <v>302</v>
      </c>
    </row>
    <row r="175" spans="1:14" ht="62">
      <c r="A175" s="4">
        <v>169</v>
      </c>
      <c r="B175" s="15" t="s">
        <v>303</v>
      </c>
      <c r="C175" s="15"/>
      <c r="D175" s="15"/>
      <c r="E175" s="6">
        <v>1300</v>
      </c>
      <c r="F175" s="6">
        <v>830</v>
      </c>
      <c r="G175" s="6">
        <v>570</v>
      </c>
      <c r="H175" s="6">
        <v>1300</v>
      </c>
      <c r="I175" s="6">
        <v>830</v>
      </c>
      <c r="J175" s="6">
        <v>570</v>
      </c>
      <c r="K175" s="11">
        <f t="shared" ref="K175:K197" si="28">(H175-E175)/E175</f>
        <v>0</v>
      </c>
      <c r="L175" s="11">
        <f t="shared" si="26"/>
        <v>0</v>
      </c>
      <c r="M175" s="11">
        <f t="shared" si="27"/>
        <v>0</v>
      </c>
      <c r="N175" s="10"/>
    </row>
    <row r="176" spans="1:14" ht="46.5">
      <c r="A176" s="4">
        <v>170</v>
      </c>
      <c r="B176" s="5" t="s">
        <v>304</v>
      </c>
      <c r="C176" s="5" t="s">
        <v>25</v>
      </c>
      <c r="D176" s="5" t="s">
        <v>305</v>
      </c>
      <c r="E176" s="6">
        <v>2600</v>
      </c>
      <c r="F176" s="6"/>
      <c r="G176" s="6"/>
      <c r="H176" s="6">
        <v>2600</v>
      </c>
      <c r="I176" s="6"/>
      <c r="J176" s="6"/>
      <c r="K176" s="11">
        <f t="shared" si="28"/>
        <v>0</v>
      </c>
      <c r="L176" s="11"/>
      <c r="M176" s="11"/>
      <c r="N176" s="10"/>
    </row>
    <row r="177" spans="1:14" ht="62">
      <c r="A177" s="4">
        <v>171</v>
      </c>
      <c r="B177" s="16" t="s">
        <v>306</v>
      </c>
      <c r="C177" s="17" t="s">
        <v>307</v>
      </c>
      <c r="D177" s="17" t="s">
        <v>308</v>
      </c>
      <c r="E177" s="14">
        <v>1300</v>
      </c>
      <c r="F177" s="14"/>
      <c r="G177" s="14"/>
      <c r="H177" s="14">
        <v>1300</v>
      </c>
      <c r="I177" s="14"/>
      <c r="J177" s="14"/>
      <c r="K177" s="11">
        <f t="shared" si="28"/>
        <v>0</v>
      </c>
      <c r="L177" s="11"/>
      <c r="M177" s="11"/>
      <c r="N177" s="10"/>
    </row>
    <row r="178" spans="1:14" ht="31">
      <c r="A178" s="4">
        <v>172</v>
      </c>
      <c r="B178" s="13" t="s">
        <v>309</v>
      </c>
      <c r="C178" s="13" t="s">
        <v>25</v>
      </c>
      <c r="D178" s="13" t="s">
        <v>310</v>
      </c>
      <c r="E178" s="14">
        <v>1300</v>
      </c>
      <c r="F178" s="14">
        <v>650</v>
      </c>
      <c r="G178" s="14">
        <v>390</v>
      </c>
      <c r="H178" s="14">
        <v>1300</v>
      </c>
      <c r="I178" s="14">
        <v>650</v>
      </c>
      <c r="J178" s="14">
        <v>390</v>
      </c>
      <c r="K178" s="11">
        <f t="shared" si="28"/>
        <v>0</v>
      </c>
      <c r="L178" s="11">
        <f>(I178-F178)/F178</f>
        <v>0</v>
      </c>
      <c r="M178" s="11">
        <f>(J178-G178)/G178</f>
        <v>0</v>
      </c>
      <c r="N178" s="10"/>
    </row>
    <row r="179" spans="1:14" ht="46.5">
      <c r="A179" s="4">
        <v>173</v>
      </c>
      <c r="B179" s="13" t="s">
        <v>311</v>
      </c>
      <c r="C179" s="13" t="s">
        <v>312</v>
      </c>
      <c r="D179" s="13" t="s">
        <v>313</v>
      </c>
      <c r="E179" s="14">
        <v>1900</v>
      </c>
      <c r="F179" s="14"/>
      <c r="G179" s="14"/>
      <c r="H179" s="14">
        <v>1900</v>
      </c>
      <c r="I179" s="14"/>
      <c r="J179" s="14"/>
      <c r="K179" s="11">
        <f t="shared" si="28"/>
        <v>0</v>
      </c>
      <c r="L179" s="11"/>
      <c r="M179" s="11"/>
      <c r="N179" s="10"/>
    </row>
    <row r="180" spans="1:14" ht="62">
      <c r="A180" s="4">
        <v>174</v>
      </c>
      <c r="B180" s="13" t="s">
        <v>314</v>
      </c>
      <c r="C180" s="13" t="s">
        <v>315</v>
      </c>
      <c r="D180" s="13" t="s">
        <v>316</v>
      </c>
      <c r="E180" s="14">
        <v>2000</v>
      </c>
      <c r="F180" s="14"/>
      <c r="G180" s="14"/>
      <c r="H180" s="14">
        <v>2000</v>
      </c>
      <c r="I180" s="14"/>
      <c r="J180" s="14"/>
      <c r="K180" s="11">
        <f t="shared" si="28"/>
        <v>0</v>
      </c>
      <c r="L180" s="11"/>
      <c r="M180" s="11"/>
      <c r="N180" s="10"/>
    </row>
    <row r="181" spans="1:14" ht="31">
      <c r="A181" s="4">
        <v>175</v>
      </c>
      <c r="B181" s="13" t="s">
        <v>317</v>
      </c>
      <c r="C181" s="13" t="s">
        <v>159</v>
      </c>
      <c r="D181" s="13" t="s">
        <v>314</v>
      </c>
      <c r="E181" s="14">
        <v>2200</v>
      </c>
      <c r="F181" s="14"/>
      <c r="G181" s="14"/>
      <c r="H181" s="14">
        <v>2200</v>
      </c>
      <c r="I181" s="14"/>
      <c r="J181" s="14"/>
      <c r="K181" s="11">
        <f t="shared" si="28"/>
        <v>0</v>
      </c>
      <c r="L181" s="11"/>
      <c r="M181" s="11"/>
      <c r="N181" s="10"/>
    </row>
    <row r="182" spans="1:14" ht="31">
      <c r="A182" s="4">
        <v>176</v>
      </c>
      <c r="B182" s="13" t="s">
        <v>318</v>
      </c>
      <c r="C182" s="13" t="s">
        <v>319</v>
      </c>
      <c r="D182" s="13" t="s">
        <v>37</v>
      </c>
      <c r="E182" s="14">
        <v>2500</v>
      </c>
      <c r="F182" s="14"/>
      <c r="G182" s="14"/>
      <c r="H182" s="14">
        <v>2500</v>
      </c>
      <c r="I182" s="14"/>
      <c r="J182" s="14"/>
      <c r="K182" s="11">
        <f t="shared" si="28"/>
        <v>0</v>
      </c>
      <c r="L182" s="11"/>
      <c r="M182" s="11"/>
      <c r="N182" s="10"/>
    </row>
    <row r="183" spans="1:14" ht="62">
      <c r="A183" s="4">
        <v>177</v>
      </c>
      <c r="B183" s="18" t="s">
        <v>320</v>
      </c>
      <c r="C183" s="18" t="s">
        <v>321</v>
      </c>
      <c r="D183" s="18" t="s">
        <v>322</v>
      </c>
      <c r="E183" s="19">
        <v>2600</v>
      </c>
      <c r="F183" s="18"/>
      <c r="G183" s="18"/>
      <c r="H183" s="19">
        <v>2900</v>
      </c>
      <c r="I183" s="24"/>
      <c r="J183" s="24"/>
      <c r="K183" s="11">
        <f t="shared" si="28"/>
        <v>0.11538461538461539</v>
      </c>
      <c r="L183" s="11"/>
      <c r="M183" s="11"/>
      <c r="N183" s="12" t="s">
        <v>323</v>
      </c>
    </row>
    <row r="184" spans="1:14" ht="31">
      <c r="A184" s="4">
        <v>178</v>
      </c>
      <c r="B184" s="5" t="s">
        <v>324</v>
      </c>
      <c r="C184" s="5" t="s">
        <v>325</v>
      </c>
      <c r="D184" s="5" t="s">
        <v>206</v>
      </c>
      <c r="E184" s="20">
        <v>1900</v>
      </c>
      <c r="F184" s="21"/>
      <c r="G184" s="21"/>
      <c r="H184" s="20">
        <v>1900</v>
      </c>
      <c r="I184" s="21"/>
      <c r="J184" s="21"/>
      <c r="K184" s="11">
        <f t="shared" si="28"/>
        <v>0</v>
      </c>
      <c r="L184" s="11"/>
      <c r="M184" s="11"/>
      <c r="N184" s="10"/>
    </row>
    <row r="185" spans="1:14" ht="31">
      <c r="A185" s="4">
        <v>179</v>
      </c>
      <c r="B185" s="22" t="s">
        <v>326</v>
      </c>
      <c r="C185" s="22" t="s">
        <v>27</v>
      </c>
      <c r="D185" s="22" t="s">
        <v>36</v>
      </c>
      <c r="E185" s="14">
        <v>3700</v>
      </c>
      <c r="F185" s="14"/>
      <c r="G185" s="14"/>
      <c r="H185" s="14">
        <v>3700</v>
      </c>
      <c r="I185" s="14"/>
      <c r="J185" s="14"/>
      <c r="K185" s="11">
        <f t="shared" si="28"/>
        <v>0</v>
      </c>
      <c r="L185" s="11"/>
      <c r="M185" s="11"/>
      <c r="N185" s="10"/>
    </row>
    <row r="186" spans="1:14" ht="46.5">
      <c r="A186" s="4">
        <v>180</v>
      </c>
      <c r="B186" s="13" t="s">
        <v>327</v>
      </c>
      <c r="C186" s="13" t="s">
        <v>328</v>
      </c>
      <c r="D186" s="13" t="s">
        <v>329</v>
      </c>
      <c r="E186" s="14">
        <v>1900</v>
      </c>
      <c r="F186" s="14"/>
      <c r="G186" s="14"/>
      <c r="H186" s="14">
        <v>1900</v>
      </c>
      <c r="I186" s="14"/>
      <c r="J186" s="14"/>
      <c r="K186" s="11">
        <f t="shared" si="28"/>
        <v>0</v>
      </c>
      <c r="L186" s="11"/>
      <c r="M186" s="11"/>
      <c r="N186" s="10"/>
    </row>
    <row r="187" spans="1:14" ht="31">
      <c r="A187" s="4">
        <v>181</v>
      </c>
      <c r="B187" s="13" t="s">
        <v>330</v>
      </c>
      <c r="C187" s="13" t="s">
        <v>233</v>
      </c>
      <c r="D187" s="13" t="s">
        <v>30</v>
      </c>
      <c r="E187" s="14">
        <v>2600</v>
      </c>
      <c r="F187" s="14"/>
      <c r="G187" s="14"/>
      <c r="H187" s="14">
        <v>2600</v>
      </c>
      <c r="I187" s="14"/>
      <c r="J187" s="14"/>
      <c r="K187" s="11">
        <f t="shared" si="28"/>
        <v>0</v>
      </c>
      <c r="L187" s="11"/>
      <c r="M187" s="11"/>
      <c r="N187" s="10"/>
    </row>
    <row r="188" spans="1:14" ht="31">
      <c r="A188" s="4">
        <v>182</v>
      </c>
      <c r="B188" s="23" t="s">
        <v>331</v>
      </c>
      <c r="C188" s="23" t="s">
        <v>32</v>
      </c>
      <c r="D188" s="23" t="s">
        <v>161</v>
      </c>
      <c r="E188" s="20">
        <v>3300</v>
      </c>
      <c r="F188" s="20">
        <v>860</v>
      </c>
      <c r="G188" s="20">
        <v>530</v>
      </c>
      <c r="H188" s="20">
        <v>3300</v>
      </c>
      <c r="I188" s="20">
        <v>860</v>
      </c>
      <c r="J188" s="20">
        <v>530</v>
      </c>
      <c r="K188" s="11">
        <f t="shared" si="28"/>
        <v>0</v>
      </c>
      <c r="L188" s="11">
        <f t="shared" ref="L188:L193" si="29">(I188-F188)/F188</f>
        <v>0</v>
      </c>
      <c r="M188" s="11">
        <f t="shared" ref="M188:M193" si="30">(J188-G188)/G188</f>
        <v>0</v>
      </c>
      <c r="N188" s="10"/>
    </row>
    <row r="189" spans="1:14" ht="31">
      <c r="A189" s="4">
        <v>183</v>
      </c>
      <c r="B189" s="13" t="s">
        <v>332</v>
      </c>
      <c r="C189" s="13" t="s">
        <v>87</v>
      </c>
      <c r="D189" s="13" t="s">
        <v>333</v>
      </c>
      <c r="E189" s="14">
        <v>1100</v>
      </c>
      <c r="F189" s="14">
        <v>490</v>
      </c>
      <c r="G189" s="14">
        <v>280</v>
      </c>
      <c r="H189" s="14">
        <v>1100</v>
      </c>
      <c r="I189" s="14">
        <v>490</v>
      </c>
      <c r="J189" s="14">
        <v>280</v>
      </c>
      <c r="K189" s="11">
        <f t="shared" si="28"/>
        <v>0</v>
      </c>
      <c r="L189" s="11">
        <f t="shared" si="29"/>
        <v>0</v>
      </c>
      <c r="M189" s="11">
        <f t="shared" si="30"/>
        <v>0</v>
      </c>
      <c r="N189" s="10"/>
    </row>
    <row r="190" spans="1:14" ht="31">
      <c r="A190" s="4">
        <v>184</v>
      </c>
      <c r="B190" s="13" t="s">
        <v>334</v>
      </c>
      <c r="C190" s="13" t="s">
        <v>162</v>
      </c>
      <c r="D190" s="13" t="s">
        <v>333</v>
      </c>
      <c r="E190" s="14">
        <v>1200</v>
      </c>
      <c r="F190" s="14">
        <v>760</v>
      </c>
      <c r="G190" s="14">
        <v>540</v>
      </c>
      <c r="H190" s="14">
        <v>1200</v>
      </c>
      <c r="I190" s="14">
        <v>760</v>
      </c>
      <c r="J190" s="14">
        <v>540</v>
      </c>
      <c r="K190" s="11">
        <f t="shared" si="28"/>
        <v>0</v>
      </c>
      <c r="L190" s="11">
        <f t="shared" si="29"/>
        <v>0</v>
      </c>
      <c r="M190" s="11">
        <f t="shared" si="30"/>
        <v>0</v>
      </c>
      <c r="N190" s="10"/>
    </row>
    <row r="191" spans="1:14" ht="31">
      <c r="A191" s="4">
        <v>185</v>
      </c>
      <c r="B191" s="13" t="s">
        <v>335</v>
      </c>
      <c r="C191" s="13" t="s">
        <v>39</v>
      </c>
      <c r="D191" s="13" t="s">
        <v>333</v>
      </c>
      <c r="E191" s="14">
        <v>1100</v>
      </c>
      <c r="F191" s="14">
        <v>490</v>
      </c>
      <c r="G191" s="14">
        <v>280</v>
      </c>
      <c r="H191" s="14">
        <v>1100</v>
      </c>
      <c r="I191" s="14">
        <v>490</v>
      </c>
      <c r="J191" s="14">
        <v>280</v>
      </c>
      <c r="K191" s="11">
        <f t="shared" si="28"/>
        <v>0</v>
      </c>
      <c r="L191" s="11">
        <f t="shared" si="29"/>
        <v>0</v>
      </c>
      <c r="M191" s="11">
        <f t="shared" si="30"/>
        <v>0</v>
      </c>
      <c r="N191" s="10"/>
    </row>
    <row r="192" spans="1:14" ht="31">
      <c r="A192" s="4">
        <v>186</v>
      </c>
      <c r="B192" s="13" t="s">
        <v>336</v>
      </c>
      <c r="C192" s="13" t="s">
        <v>337</v>
      </c>
      <c r="D192" s="13" t="s">
        <v>338</v>
      </c>
      <c r="E192" s="14">
        <v>480</v>
      </c>
      <c r="F192" s="14">
        <v>140</v>
      </c>
      <c r="G192" s="14">
        <v>110</v>
      </c>
      <c r="H192" s="14">
        <v>480</v>
      </c>
      <c r="I192" s="14">
        <v>140</v>
      </c>
      <c r="J192" s="14">
        <v>110</v>
      </c>
      <c r="K192" s="11">
        <f t="shared" si="28"/>
        <v>0</v>
      </c>
      <c r="L192" s="11">
        <f t="shared" si="29"/>
        <v>0</v>
      </c>
      <c r="M192" s="11">
        <f t="shared" si="30"/>
        <v>0</v>
      </c>
      <c r="N192" s="10"/>
    </row>
    <row r="193" spans="1:14" ht="46.5">
      <c r="A193" s="4">
        <v>187</v>
      </c>
      <c r="B193" s="13" t="s">
        <v>339</v>
      </c>
      <c r="C193" s="13" t="s">
        <v>340</v>
      </c>
      <c r="D193" s="13" t="s">
        <v>341</v>
      </c>
      <c r="E193" s="14">
        <v>3860</v>
      </c>
      <c r="F193" s="14">
        <v>2370</v>
      </c>
      <c r="G193" s="14">
        <v>1130</v>
      </c>
      <c r="H193" s="14">
        <v>3860</v>
      </c>
      <c r="I193" s="14">
        <v>2370</v>
      </c>
      <c r="J193" s="14">
        <v>1130</v>
      </c>
      <c r="K193" s="11">
        <f t="shared" si="28"/>
        <v>0</v>
      </c>
      <c r="L193" s="11">
        <f t="shared" si="29"/>
        <v>0</v>
      </c>
      <c r="M193" s="11">
        <f t="shared" si="30"/>
        <v>0</v>
      </c>
      <c r="N193" s="10"/>
    </row>
    <row r="194" spans="1:14" ht="62">
      <c r="A194" s="4">
        <v>188</v>
      </c>
      <c r="B194" s="5" t="s">
        <v>342</v>
      </c>
      <c r="C194" s="5" t="s">
        <v>22</v>
      </c>
      <c r="D194" s="5" t="s">
        <v>343</v>
      </c>
      <c r="E194" s="6">
        <v>710</v>
      </c>
      <c r="F194" s="6">
        <f>E194*65%</f>
        <v>461.5</v>
      </c>
      <c r="G194" s="6">
        <f>E194*45%</f>
        <v>319.5</v>
      </c>
      <c r="H194" s="6">
        <v>710</v>
      </c>
      <c r="I194" s="6"/>
      <c r="J194" s="6"/>
      <c r="K194" s="11">
        <f t="shared" si="28"/>
        <v>0</v>
      </c>
      <c r="L194" s="11"/>
      <c r="M194" s="11"/>
      <c r="N194" s="5" t="s">
        <v>344</v>
      </c>
    </row>
    <row r="195" spans="1:14" ht="31">
      <c r="A195" s="4">
        <v>189</v>
      </c>
      <c r="B195" s="5" t="s">
        <v>345</v>
      </c>
      <c r="C195" s="5" t="s">
        <v>22</v>
      </c>
      <c r="D195" s="5" t="s">
        <v>346</v>
      </c>
      <c r="E195" s="6">
        <v>710</v>
      </c>
      <c r="F195" s="11"/>
      <c r="G195" s="11"/>
      <c r="H195" s="6">
        <v>710</v>
      </c>
      <c r="I195" s="6"/>
      <c r="J195" s="6"/>
      <c r="K195" s="11">
        <f t="shared" si="28"/>
        <v>0</v>
      </c>
      <c r="L195" s="11"/>
      <c r="M195" s="11"/>
      <c r="N195" s="10"/>
    </row>
    <row r="196" spans="1:14">
      <c r="A196" s="4">
        <v>190</v>
      </c>
      <c r="B196" s="5" t="s">
        <v>347</v>
      </c>
      <c r="C196" s="5" t="s">
        <v>348</v>
      </c>
      <c r="D196" s="5" t="s">
        <v>349</v>
      </c>
      <c r="E196" s="6">
        <v>700</v>
      </c>
      <c r="F196" s="6">
        <v>450</v>
      </c>
      <c r="G196" s="6">
        <v>310</v>
      </c>
      <c r="H196" s="6">
        <v>700</v>
      </c>
      <c r="I196" s="6">
        <v>450</v>
      </c>
      <c r="J196" s="6">
        <v>310</v>
      </c>
      <c r="K196" s="11">
        <f t="shared" si="28"/>
        <v>0</v>
      </c>
      <c r="L196" s="11">
        <f>(I196-F196)/F196</f>
        <v>0</v>
      </c>
      <c r="M196" s="11">
        <f>(J196-G196)/G196</f>
        <v>0</v>
      </c>
      <c r="N196" s="10"/>
    </row>
    <row r="197" spans="1:14" ht="31">
      <c r="A197" s="4">
        <v>191</v>
      </c>
      <c r="B197" s="5" t="s">
        <v>350</v>
      </c>
      <c r="C197" s="5" t="s">
        <v>348</v>
      </c>
      <c r="D197" s="5" t="s">
        <v>351</v>
      </c>
      <c r="E197" s="6">
        <v>700</v>
      </c>
      <c r="F197" s="6">
        <v>450</v>
      </c>
      <c r="G197" s="6">
        <v>310</v>
      </c>
      <c r="H197" s="6">
        <v>700</v>
      </c>
      <c r="I197" s="6">
        <v>450</v>
      </c>
      <c r="J197" s="6">
        <v>310</v>
      </c>
      <c r="K197" s="11">
        <f t="shared" si="28"/>
        <v>0</v>
      </c>
      <c r="L197" s="11">
        <f>(I197-F197)/F197</f>
        <v>0</v>
      </c>
      <c r="M197" s="11">
        <f>(J197-G197)/G197</f>
        <v>0</v>
      </c>
      <c r="N197" s="10"/>
    </row>
    <row r="198" spans="1:14" ht="77.5">
      <c r="A198" s="4">
        <v>192</v>
      </c>
      <c r="B198" s="13" t="s">
        <v>352</v>
      </c>
      <c r="C198" s="13" t="s">
        <v>299</v>
      </c>
      <c r="D198" s="13" t="s">
        <v>353</v>
      </c>
      <c r="E198" s="13"/>
      <c r="F198" s="13"/>
      <c r="G198" s="13"/>
      <c r="H198" s="6">
        <v>650</v>
      </c>
      <c r="I198" s="6">
        <v>370</v>
      </c>
      <c r="J198" s="6">
        <v>240</v>
      </c>
      <c r="K198" s="11"/>
      <c r="L198" s="11"/>
      <c r="M198" s="11"/>
      <c r="N198" s="5" t="s">
        <v>354</v>
      </c>
    </row>
    <row r="199" spans="1:14" ht="62">
      <c r="A199" s="4">
        <v>193</v>
      </c>
      <c r="B199" s="13" t="s">
        <v>355</v>
      </c>
      <c r="C199" s="13" t="s">
        <v>356</v>
      </c>
      <c r="D199" s="13" t="s">
        <v>357</v>
      </c>
      <c r="E199" s="13"/>
      <c r="F199" s="13"/>
      <c r="G199" s="13"/>
      <c r="H199" s="6">
        <v>650</v>
      </c>
      <c r="I199" s="6">
        <v>370</v>
      </c>
      <c r="J199" s="6">
        <v>240</v>
      </c>
      <c r="K199" s="11"/>
      <c r="L199" s="11"/>
      <c r="M199" s="11"/>
      <c r="N199" s="5" t="s">
        <v>358</v>
      </c>
    </row>
    <row r="200" spans="1:14" ht="62">
      <c r="A200" s="4">
        <v>194</v>
      </c>
      <c r="B200" s="13" t="s">
        <v>359</v>
      </c>
      <c r="C200" s="13" t="s">
        <v>360</v>
      </c>
      <c r="D200" s="13" t="s">
        <v>361</v>
      </c>
      <c r="E200" s="13"/>
      <c r="F200" s="13"/>
      <c r="G200" s="13"/>
      <c r="H200" s="6">
        <v>650</v>
      </c>
      <c r="I200" s="6">
        <v>370</v>
      </c>
      <c r="J200" s="6">
        <v>240</v>
      </c>
      <c r="K200" s="11"/>
      <c r="L200" s="11"/>
      <c r="M200" s="11"/>
      <c r="N200" s="5" t="s">
        <v>358</v>
      </c>
    </row>
    <row r="201" spans="1:14" ht="46.5">
      <c r="A201" s="4">
        <v>195</v>
      </c>
      <c r="B201" s="13" t="s">
        <v>362</v>
      </c>
      <c r="C201" s="13" t="s">
        <v>199</v>
      </c>
      <c r="D201" s="13" t="s">
        <v>363</v>
      </c>
      <c r="E201" s="13"/>
      <c r="F201" s="13"/>
      <c r="G201" s="13"/>
      <c r="H201" s="6">
        <f t="shared" ref="H201:J201" si="31">H192</f>
        <v>480</v>
      </c>
      <c r="I201" s="6">
        <f t="shared" si="31"/>
        <v>140</v>
      </c>
      <c r="J201" s="6">
        <f t="shared" si="31"/>
        <v>110</v>
      </c>
      <c r="K201" s="11"/>
      <c r="L201" s="11"/>
      <c r="M201" s="11"/>
      <c r="N201" s="5" t="s">
        <v>364</v>
      </c>
    </row>
    <row r="202" spans="1:14" ht="46.5">
      <c r="A202" s="4">
        <v>196</v>
      </c>
      <c r="B202" s="13" t="s">
        <v>362</v>
      </c>
      <c r="C202" s="13" t="s">
        <v>363</v>
      </c>
      <c r="D202" s="13" t="s">
        <v>365</v>
      </c>
      <c r="E202" s="13"/>
      <c r="F202" s="13"/>
      <c r="G202" s="13"/>
      <c r="H202" s="6">
        <f t="shared" ref="H202:J202" si="32">H201*80%</f>
        <v>384</v>
      </c>
      <c r="I202" s="6">
        <f t="shared" si="32"/>
        <v>112</v>
      </c>
      <c r="J202" s="6">
        <f t="shared" si="32"/>
        <v>88</v>
      </c>
      <c r="K202" s="11"/>
      <c r="L202" s="11"/>
      <c r="M202" s="11"/>
      <c r="N202" s="5" t="s">
        <v>366</v>
      </c>
    </row>
    <row r="203" spans="1:14" ht="46.5">
      <c r="A203" s="4">
        <v>197</v>
      </c>
      <c r="B203" s="13" t="s">
        <v>362</v>
      </c>
      <c r="C203" s="13" t="s">
        <v>365</v>
      </c>
      <c r="D203" s="13" t="s">
        <v>333</v>
      </c>
      <c r="E203" s="13"/>
      <c r="F203" s="13"/>
      <c r="G203" s="13"/>
      <c r="H203" s="6">
        <f t="shared" ref="H203:J203" si="33">H202*80%</f>
        <v>307.20000000000005</v>
      </c>
      <c r="I203" s="6">
        <f t="shared" si="33"/>
        <v>89.600000000000009</v>
      </c>
      <c r="J203" s="6">
        <f t="shared" si="33"/>
        <v>70.400000000000006</v>
      </c>
      <c r="K203" s="11"/>
      <c r="L203" s="11"/>
      <c r="M203" s="11"/>
      <c r="N203" s="5" t="s">
        <v>367</v>
      </c>
    </row>
    <row r="204" spans="1:14" ht="62">
      <c r="A204" s="4">
        <v>198</v>
      </c>
      <c r="B204" s="13" t="s">
        <v>368</v>
      </c>
      <c r="C204" s="13" t="s">
        <v>385</v>
      </c>
      <c r="D204" s="13" t="s">
        <v>369</v>
      </c>
      <c r="E204" s="13"/>
      <c r="F204" s="13"/>
      <c r="G204" s="13"/>
      <c r="H204" s="14">
        <f t="shared" ref="H204:H214" si="34">220*1.2</f>
        <v>264</v>
      </c>
      <c r="I204" s="14">
        <f t="shared" ref="I204:I214" si="35">H204*60%</f>
        <v>158.4</v>
      </c>
      <c r="J204" s="14">
        <f t="shared" ref="J204:J214" si="36">I204*60%</f>
        <v>95.04</v>
      </c>
      <c r="K204" s="11"/>
      <c r="L204" s="11"/>
      <c r="M204" s="11"/>
      <c r="N204" s="5" t="s">
        <v>370</v>
      </c>
    </row>
    <row r="205" spans="1:14" ht="62">
      <c r="A205" s="4">
        <v>199</v>
      </c>
      <c r="B205" s="13" t="s">
        <v>371</v>
      </c>
      <c r="C205" s="13" t="s">
        <v>372</v>
      </c>
      <c r="D205" s="13" t="s">
        <v>373</v>
      </c>
      <c r="E205" s="13"/>
      <c r="F205" s="13"/>
      <c r="G205" s="13"/>
      <c r="H205" s="14">
        <f t="shared" si="34"/>
        <v>264</v>
      </c>
      <c r="I205" s="14">
        <f t="shared" si="35"/>
        <v>158.4</v>
      </c>
      <c r="J205" s="14">
        <f t="shared" si="36"/>
        <v>95.04</v>
      </c>
      <c r="K205" s="11"/>
      <c r="L205" s="11"/>
      <c r="M205" s="11"/>
      <c r="N205" s="5" t="s">
        <v>370</v>
      </c>
    </row>
    <row r="206" spans="1:14" ht="62">
      <c r="A206" s="4">
        <v>200</v>
      </c>
      <c r="B206" s="13" t="s">
        <v>374</v>
      </c>
      <c r="C206" s="13" t="s">
        <v>375</v>
      </c>
      <c r="D206" s="13" t="s">
        <v>376</v>
      </c>
      <c r="E206" s="13"/>
      <c r="F206" s="13"/>
      <c r="G206" s="13"/>
      <c r="H206" s="14">
        <f>220*1.5</f>
        <v>330</v>
      </c>
      <c r="I206" s="14">
        <f t="shared" si="35"/>
        <v>198</v>
      </c>
      <c r="J206" s="14">
        <f t="shared" si="36"/>
        <v>118.8</v>
      </c>
      <c r="K206" s="11"/>
      <c r="L206" s="11"/>
      <c r="M206" s="11"/>
      <c r="N206" s="5" t="s">
        <v>370</v>
      </c>
    </row>
    <row r="207" spans="1:14" ht="62">
      <c r="A207" s="4">
        <v>201</v>
      </c>
      <c r="B207" s="13" t="s">
        <v>374</v>
      </c>
      <c r="C207" s="13" t="s">
        <v>377</v>
      </c>
      <c r="D207" s="13" t="s">
        <v>378</v>
      </c>
      <c r="E207" s="13"/>
      <c r="F207" s="13"/>
      <c r="G207" s="13"/>
      <c r="H207" s="14">
        <f t="shared" si="34"/>
        <v>264</v>
      </c>
      <c r="I207" s="14">
        <f t="shared" si="35"/>
        <v>158.4</v>
      </c>
      <c r="J207" s="14">
        <f t="shared" si="36"/>
        <v>95.04</v>
      </c>
      <c r="K207" s="11"/>
      <c r="L207" s="11"/>
      <c r="M207" s="11"/>
      <c r="N207" s="5" t="s">
        <v>370</v>
      </c>
    </row>
    <row r="208" spans="1:14" ht="62">
      <c r="A208" s="4">
        <v>202</v>
      </c>
      <c r="B208" s="13" t="s">
        <v>379</v>
      </c>
      <c r="C208" s="13" t="s">
        <v>378</v>
      </c>
      <c r="D208" s="13" t="s">
        <v>380</v>
      </c>
      <c r="E208" s="13"/>
      <c r="F208" s="13"/>
      <c r="G208" s="13"/>
      <c r="H208" s="14">
        <f t="shared" si="34"/>
        <v>264</v>
      </c>
      <c r="I208" s="14">
        <f t="shared" si="35"/>
        <v>158.4</v>
      </c>
      <c r="J208" s="14">
        <f t="shared" si="36"/>
        <v>95.04</v>
      </c>
      <c r="K208" s="11"/>
      <c r="L208" s="11"/>
      <c r="M208" s="11"/>
      <c r="N208" s="5" t="s">
        <v>370</v>
      </c>
    </row>
    <row r="209" spans="1:17" ht="62">
      <c r="A209" s="4">
        <v>203</v>
      </c>
      <c r="B209" s="13" t="s">
        <v>355</v>
      </c>
      <c r="C209" s="13" t="s">
        <v>378</v>
      </c>
      <c r="D209" s="13" t="s">
        <v>381</v>
      </c>
      <c r="E209" s="13"/>
      <c r="F209" s="13"/>
      <c r="G209" s="13"/>
      <c r="H209" s="14">
        <f t="shared" si="34"/>
        <v>264</v>
      </c>
      <c r="I209" s="14">
        <f t="shared" si="35"/>
        <v>158.4</v>
      </c>
      <c r="J209" s="14">
        <f t="shared" si="36"/>
        <v>95.04</v>
      </c>
      <c r="K209" s="11"/>
      <c r="L209" s="11"/>
      <c r="M209" s="11"/>
      <c r="N209" s="5" t="s">
        <v>370</v>
      </c>
    </row>
    <row r="210" spans="1:17" ht="62">
      <c r="A210" s="4">
        <v>204</v>
      </c>
      <c r="B210" s="13" t="s">
        <v>355</v>
      </c>
      <c r="C210" s="13" t="s">
        <v>378</v>
      </c>
      <c r="D210" s="13" t="s">
        <v>382</v>
      </c>
      <c r="E210" s="13"/>
      <c r="F210" s="13"/>
      <c r="G210" s="13"/>
      <c r="H210" s="14">
        <f t="shared" si="34"/>
        <v>264</v>
      </c>
      <c r="I210" s="14">
        <f t="shared" si="35"/>
        <v>158.4</v>
      </c>
      <c r="J210" s="14">
        <f t="shared" si="36"/>
        <v>95.04</v>
      </c>
      <c r="K210" s="11"/>
      <c r="L210" s="11"/>
      <c r="M210" s="11"/>
      <c r="N210" s="5" t="s">
        <v>370</v>
      </c>
    </row>
    <row r="211" spans="1:17" ht="62">
      <c r="A211" s="4">
        <v>205</v>
      </c>
      <c r="B211" s="13" t="s">
        <v>355</v>
      </c>
      <c r="C211" s="13" t="s">
        <v>383</v>
      </c>
      <c r="D211" s="13" t="s">
        <v>384</v>
      </c>
      <c r="E211" s="13"/>
      <c r="F211" s="13"/>
      <c r="G211" s="13"/>
      <c r="H211" s="14">
        <f t="shared" si="34"/>
        <v>264</v>
      </c>
      <c r="I211" s="14">
        <f t="shared" si="35"/>
        <v>158.4</v>
      </c>
      <c r="J211" s="14">
        <f t="shared" si="36"/>
        <v>95.04</v>
      </c>
      <c r="K211" s="11"/>
      <c r="L211" s="11"/>
      <c r="M211" s="11"/>
      <c r="N211" s="5" t="s">
        <v>370</v>
      </c>
    </row>
    <row r="212" spans="1:17" ht="62">
      <c r="A212" s="4">
        <v>206</v>
      </c>
      <c r="B212" s="13" t="s">
        <v>355</v>
      </c>
      <c r="C212" s="13" t="s">
        <v>385</v>
      </c>
      <c r="D212" s="13" t="s">
        <v>386</v>
      </c>
      <c r="E212" s="13"/>
      <c r="F212" s="13"/>
      <c r="G212" s="13"/>
      <c r="H212" s="14">
        <f t="shared" si="34"/>
        <v>264</v>
      </c>
      <c r="I212" s="14">
        <f t="shared" si="35"/>
        <v>158.4</v>
      </c>
      <c r="J212" s="14">
        <f t="shared" si="36"/>
        <v>95.04</v>
      </c>
      <c r="K212" s="11"/>
      <c r="L212" s="11"/>
      <c r="M212" s="11"/>
      <c r="N212" s="5" t="s">
        <v>370</v>
      </c>
    </row>
    <row r="213" spans="1:17" ht="62">
      <c r="A213" s="4">
        <v>207</v>
      </c>
      <c r="B213" s="13" t="s">
        <v>387</v>
      </c>
      <c r="C213" s="13" t="s">
        <v>388</v>
      </c>
      <c r="D213" s="13" t="s">
        <v>389</v>
      </c>
      <c r="E213" s="13"/>
      <c r="F213" s="13"/>
      <c r="G213" s="13"/>
      <c r="H213" s="14">
        <f t="shared" si="34"/>
        <v>264</v>
      </c>
      <c r="I213" s="14">
        <f t="shared" si="35"/>
        <v>158.4</v>
      </c>
      <c r="J213" s="14">
        <f t="shared" si="36"/>
        <v>95.04</v>
      </c>
      <c r="K213" s="11"/>
      <c r="L213" s="11"/>
      <c r="M213" s="11"/>
      <c r="N213" s="5" t="s">
        <v>370</v>
      </c>
    </row>
    <row r="214" spans="1:17" ht="62">
      <c r="A214" s="4">
        <v>208</v>
      </c>
      <c r="B214" s="13" t="s">
        <v>355</v>
      </c>
      <c r="C214" s="13" t="s">
        <v>390</v>
      </c>
      <c r="D214" s="13" t="s">
        <v>391</v>
      </c>
      <c r="E214" s="13"/>
      <c r="F214" s="13"/>
      <c r="G214" s="13"/>
      <c r="H214" s="14">
        <f t="shared" si="34"/>
        <v>264</v>
      </c>
      <c r="I214" s="14">
        <f t="shared" si="35"/>
        <v>158.4</v>
      </c>
      <c r="J214" s="14">
        <f t="shared" si="36"/>
        <v>95.04</v>
      </c>
      <c r="K214" s="11"/>
      <c r="L214" s="11"/>
      <c r="M214" s="11"/>
      <c r="N214" s="5" t="s">
        <v>370</v>
      </c>
    </row>
    <row r="215" spans="1:17" ht="93">
      <c r="A215" s="4">
        <v>209</v>
      </c>
      <c r="B215" s="13" t="s">
        <v>634</v>
      </c>
      <c r="C215" s="13"/>
      <c r="D215" s="13"/>
      <c r="E215" s="25">
        <v>220</v>
      </c>
      <c r="F215" s="13"/>
      <c r="G215" s="13"/>
      <c r="H215" s="14">
        <v>450</v>
      </c>
      <c r="I215" s="14"/>
      <c r="J215" s="14"/>
      <c r="K215" s="11">
        <f>(H215-E215)/E215</f>
        <v>1.0454545454545454</v>
      </c>
      <c r="L215" s="11"/>
      <c r="M215" s="11"/>
      <c r="N215" s="12" t="s">
        <v>392</v>
      </c>
      <c r="P215" s="32"/>
      <c r="Q215" s="34"/>
    </row>
    <row r="216" spans="1:17" ht="46.5">
      <c r="A216" s="4">
        <v>210</v>
      </c>
      <c r="B216" s="13" t="s">
        <v>635</v>
      </c>
      <c r="C216" s="26"/>
      <c r="D216" s="26"/>
      <c r="E216" s="26"/>
      <c r="F216" s="26"/>
      <c r="G216" s="26"/>
      <c r="H216" s="27">
        <v>120</v>
      </c>
      <c r="I216" s="26"/>
      <c r="J216" s="33"/>
      <c r="K216" s="11"/>
      <c r="L216" s="11"/>
      <c r="M216" s="11"/>
      <c r="N216" s="5" t="s">
        <v>393</v>
      </c>
    </row>
    <row r="217" spans="1:17">
      <c r="A217" s="9" t="s">
        <v>394</v>
      </c>
      <c r="B217" s="28" t="s">
        <v>395</v>
      </c>
      <c r="C217" s="10"/>
      <c r="D217" s="10"/>
      <c r="E217" s="10"/>
      <c r="F217" s="10"/>
      <c r="G217" s="10"/>
      <c r="H217" s="10"/>
      <c r="I217" s="10"/>
      <c r="J217" s="10"/>
      <c r="K217" s="11"/>
      <c r="L217" s="11"/>
      <c r="M217" s="11"/>
      <c r="N217" s="5"/>
    </row>
    <row r="218" spans="1:17" ht="31">
      <c r="A218" s="29">
        <v>1</v>
      </c>
      <c r="B218" s="5" t="s">
        <v>396</v>
      </c>
      <c r="C218" s="5" t="s">
        <v>397</v>
      </c>
      <c r="D218" s="5" t="s">
        <v>398</v>
      </c>
      <c r="E218" s="30">
        <v>4600</v>
      </c>
      <c r="F218" s="30">
        <v>1400</v>
      </c>
      <c r="G218" s="30">
        <v>600</v>
      </c>
      <c r="H218" s="30">
        <v>4600</v>
      </c>
      <c r="I218" s="30">
        <v>1400</v>
      </c>
      <c r="J218" s="30">
        <v>600</v>
      </c>
      <c r="K218" s="11">
        <f t="shared" ref="K218:M218" si="37">(H218-E218)/E218</f>
        <v>0</v>
      </c>
      <c r="L218" s="11">
        <f t="shared" si="37"/>
        <v>0</v>
      </c>
      <c r="M218" s="11">
        <f t="shared" si="37"/>
        <v>0</v>
      </c>
      <c r="N218" s="5"/>
    </row>
    <row r="219" spans="1:17" ht="31">
      <c r="A219" s="29">
        <v>2</v>
      </c>
      <c r="B219" s="5" t="s">
        <v>396</v>
      </c>
      <c r="C219" s="5" t="s">
        <v>398</v>
      </c>
      <c r="D219" s="5" t="s">
        <v>233</v>
      </c>
      <c r="E219" s="30">
        <v>5000</v>
      </c>
      <c r="F219" s="30">
        <v>1400</v>
      </c>
      <c r="G219" s="30">
        <v>600</v>
      </c>
      <c r="H219" s="30">
        <v>5000</v>
      </c>
      <c r="I219" s="30">
        <v>1400</v>
      </c>
      <c r="J219" s="30">
        <v>600</v>
      </c>
      <c r="K219" s="11">
        <f t="shared" ref="K219:M219" si="38">(H219-E219)/E219</f>
        <v>0</v>
      </c>
      <c r="L219" s="11">
        <f t="shared" si="38"/>
        <v>0</v>
      </c>
      <c r="M219" s="11">
        <f t="shared" si="38"/>
        <v>0</v>
      </c>
      <c r="N219" s="5"/>
    </row>
    <row r="220" spans="1:17" ht="31">
      <c r="A220" s="29">
        <v>3</v>
      </c>
      <c r="B220" s="5" t="s">
        <v>399</v>
      </c>
      <c r="C220" s="5" t="s">
        <v>47</v>
      </c>
      <c r="D220" s="5" t="s">
        <v>400</v>
      </c>
      <c r="E220" s="30">
        <v>2400</v>
      </c>
      <c r="F220" s="30">
        <v>760</v>
      </c>
      <c r="G220" s="31"/>
      <c r="H220" s="30">
        <v>2400</v>
      </c>
      <c r="I220" s="30">
        <v>760</v>
      </c>
      <c r="J220" s="31"/>
      <c r="K220" s="11">
        <f>(H220-E220)/E220</f>
        <v>0</v>
      </c>
      <c r="L220" s="11">
        <f>(I220-F220)/F220</f>
        <v>0</v>
      </c>
      <c r="M220" s="11"/>
      <c r="N220" s="5"/>
    </row>
    <row r="221" spans="1:17" ht="31">
      <c r="A221" s="29">
        <v>4</v>
      </c>
      <c r="B221" s="5" t="s">
        <v>399</v>
      </c>
      <c r="C221" s="5" t="s">
        <v>400</v>
      </c>
      <c r="D221" s="5" t="s">
        <v>401</v>
      </c>
      <c r="E221" s="30">
        <v>1100</v>
      </c>
      <c r="F221" s="30">
        <v>510</v>
      </c>
      <c r="G221" s="30">
        <v>360</v>
      </c>
      <c r="H221" s="30">
        <v>1100</v>
      </c>
      <c r="I221" s="30">
        <v>510</v>
      </c>
      <c r="J221" s="30">
        <v>360</v>
      </c>
      <c r="K221" s="11">
        <f t="shared" ref="K221:M221" si="39">(H221-E221)/E221</f>
        <v>0</v>
      </c>
      <c r="L221" s="11">
        <f t="shared" si="39"/>
        <v>0</v>
      </c>
      <c r="M221" s="11">
        <f t="shared" si="39"/>
        <v>0</v>
      </c>
      <c r="N221" s="5"/>
    </row>
    <row r="222" spans="1:17" ht="31">
      <c r="A222" s="29">
        <v>5</v>
      </c>
      <c r="B222" s="5" t="s">
        <v>399</v>
      </c>
      <c r="C222" s="5" t="s">
        <v>401</v>
      </c>
      <c r="D222" s="5" t="s">
        <v>402</v>
      </c>
      <c r="E222" s="30">
        <v>1100</v>
      </c>
      <c r="F222" s="30">
        <v>430</v>
      </c>
      <c r="G222" s="30">
        <v>280</v>
      </c>
      <c r="H222" s="30">
        <v>1100</v>
      </c>
      <c r="I222" s="30">
        <v>430</v>
      </c>
      <c r="J222" s="30">
        <v>280</v>
      </c>
      <c r="K222" s="11">
        <f t="shared" ref="K222:M222" si="40">(H222-E222)/E222</f>
        <v>0</v>
      </c>
      <c r="L222" s="11">
        <f t="shared" si="40"/>
        <v>0</v>
      </c>
      <c r="M222" s="11">
        <f t="shared" si="40"/>
        <v>0</v>
      </c>
      <c r="N222" s="5"/>
    </row>
    <row r="223" spans="1:17" ht="31">
      <c r="A223" s="29">
        <v>6</v>
      </c>
      <c r="B223" s="5" t="s">
        <v>399</v>
      </c>
      <c r="C223" s="5" t="s">
        <v>403</v>
      </c>
      <c r="D223" s="5" t="s">
        <v>404</v>
      </c>
      <c r="E223" s="30">
        <v>1000</v>
      </c>
      <c r="F223" s="30">
        <v>450</v>
      </c>
      <c r="G223" s="30">
        <v>280</v>
      </c>
      <c r="H223" s="30">
        <v>1000</v>
      </c>
      <c r="I223" s="30">
        <v>450</v>
      </c>
      <c r="J223" s="30">
        <v>280</v>
      </c>
      <c r="K223" s="11">
        <f t="shared" ref="K223:M223" si="41">(H223-E223)/E223</f>
        <v>0</v>
      </c>
      <c r="L223" s="11">
        <f t="shared" si="41"/>
        <v>0</v>
      </c>
      <c r="M223" s="11">
        <f t="shared" si="41"/>
        <v>0</v>
      </c>
      <c r="N223" s="5"/>
    </row>
    <row r="224" spans="1:17" ht="31">
      <c r="A224" s="29">
        <v>7</v>
      </c>
      <c r="B224" s="5" t="s">
        <v>405</v>
      </c>
      <c r="C224" s="5" t="s">
        <v>406</v>
      </c>
      <c r="D224" s="5" t="s">
        <v>407</v>
      </c>
      <c r="E224" s="30">
        <v>3200</v>
      </c>
      <c r="F224" s="30">
        <v>990</v>
      </c>
      <c r="G224" s="30">
        <v>510</v>
      </c>
      <c r="H224" s="30">
        <v>3200</v>
      </c>
      <c r="I224" s="30">
        <v>990</v>
      </c>
      <c r="J224" s="30">
        <v>510</v>
      </c>
      <c r="K224" s="11">
        <f t="shared" ref="K224:M224" si="42">(H224-E224)/E224</f>
        <v>0</v>
      </c>
      <c r="L224" s="11">
        <f t="shared" si="42"/>
        <v>0</v>
      </c>
      <c r="M224" s="11">
        <f t="shared" si="42"/>
        <v>0</v>
      </c>
      <c r="N224" s="5"/>
    </row>
    <row r="225" spans="1:14" ht="31">
      <c r="A225" s="29">
        <v>8</v>
      </c>
      <c r="B225" s="5" t="s">
        <v>405</v>
      </c>
      <c r="C225" s="5" t="s">
        <v>408</v>
      </c>
      <c r="D225" s="5" t="s">
        <v>397</v>
      </c>
      <c r="E225" s="30">
        <v>3600</v>
      </c>
      <c r="F225" s="30">
        <v>990</v>
      </c>
      <c r="G225" s="30">
        <v>600</v>
      </c>
      <c r="H225" s="30">
        <v>3600</v>
      </c>
      <c r="I225" s="30">
        <v>990</v>
      </c>
      <c r="J225" s="30">
        <v>600</v>
      </c>
      <c r="K225" s="11">
        <f t="shared" ref="K225:M225" si="43">(H225-E225)/E225</f>
        <v>0</v>
      </c>
      <c r="L225" s="11">
        <f t="shared" si="43"/>
        <v>0</v>
      </c>
      <c r="M225" s="11">
        <f t="shared" si="43"/>
        <v>0</v>
      </c>
      <c r="N225" s="5"/>
    </row>
    <row r="226" spans="1:14" ht="31">
      <c r="A226" s="29">
        <v>9</v>
      </c>
      <c r="B226" s="13" t="s">
        <v>405</v>
      </c>
      <c r="C226" s="13" t="s">
        <v>409</v>
      </c>
      <c r="D226" s="13" t="s">
        <v>410</v>
      </c>
      <c r="E226" s="14">
        <v>1060</v>
      </c>
      <c r="F226" s="14">
        <v>680</v>
      </c>
      <c r="G226" s="14">
        <v>380</v>
      </c>
      <c r="H226" s="14">
        <v>1060</v>
      </c>
      <c r="I226" s="14">
        <v>680</v>
      </c>
      <c r="J226" s="14">
        <v>380</v>
      </c>
      <c r="K226" s="11">
        <f t="shared" ref="K226:M226" si="44">(H226-E226)/E226</f>
        <v>0</v>
      </c>
      <c r="L226" s="11">
        <f t="shared" si="44"/>
        <v>0</v>
      </c>
      <c r="M226" s="11">
        <f t="shared" si="44"/>
        <v>0</v>
      </c>
      <c r="N226" s="5"/>
    </row>
    <row r="227" spans="1:14" ht="31">
      <c r="A227" s="29">
        <v>10</v>
      </c>
      <c r="B227" s="5" t="s">
        <v>411</v>
      </c>
      <c r="C227" s="5" t="s">
        <v>409</v>
      </c>
      <c r="D227" s="5" t="s">
        <v>397</v>
      </c>
      <c r="E227" s="30">
        <v>3200</v>
      </c>
      <c r="F227" s="30">
        <v>1040</v>
      </c>
      <c r="G227" s="30">
        <v>680</v>
      </c>
      <c r="H227" s="30">
        <v>3200</v>
      </c>
      <c r="I227" s="30">
        <v>1040</v>
      </c>
      <c r="J227" s="30">
        <v>680</v>
      </c>
      <c r="K227" s="11">
        <f t="shared" ref="K227:M227" si="45">(H227-E227)/E227</f>
        <v>0</v>
      </c>
      <c r="L227" s="11">
        <f t="shared" si="45"/>
        <v>0</v>
      </c>
      <c r="M227" s="11">
        <f t="shared" si="45"/>
        <v>0</v>
      </c>
      <c r="N227" s="5"/>
    </row>
    <row r="228" spans="1:14" ht="31">
      <c r="A228" s="29">
        <v>11</v>
      </c>
      <c r="B228" s="5" t="s">
        <v>412</v>
      </c>
      <c r="C228" s="5" t="s">
        <v>409</v>
      </c>
      <c r="D228" s="5" t="s">
        <v>413</v>
      </c>
      <c r="E228" s="30">
        <v>1900</v>
      </c>
      <c r="F228" s="30">
        <v>600</v>
      </c>
      <c r="G228" s="30">
        <v>360</v>
      </c>
      <c r="H228" s="30">
        <v>1900</v>
      </c>
      <c r="I228" s="30">
        <v>600</v>
      </c>
      <c r="J228" s="30">
        <v>360</v>
      </c>
      <c r="K228" s="11">
        <f t="shared" ref="K228:M228" si="46">(H228-E228)/E228</f>
        <v>0</v>
      </c>
      <c r="L228" s="11">
        <f t="shared" si="46"/>
        <v>0</v>
      </c>
      <c r="M228" s="11">
        <f t="shared" si="46"/>
        <v>0</v>
      </c>
      <c r="N228" s="5"/>
    </row>
    <row r="229" spans="1:14" ht="31">
      <c r="A229" s="29">
        <v>12</v>
      </c>
      <c r="B229" s="5" t="s">
        <v>414</v>
      </c>
      <c r="C229" s="5" t="s">
        <v>400</v>
      </c>
      <c r="D229" s="5" t="s">
        <v>397</v>
      </c>
      <c r="E229" s="30">
        <v>1900</v>
      </c>
      <c r="F229" s="30">
        <v>600</v>
      </c>
      <c r="G229" s="30">
        <v>280</v>
      </c>
      <c r="H229" s="30">
        <v>1900</v>
      </c>
      <c r="I229" s="30">
        <v>600</v>
      </c>
      <c r="J229" s="30">
        <v>280</v>
      </c>
      <c r="K229" s="11">
        <f t="shared" ref="K229:M229" si="47">(H229-E229)/E229</f>
        <v>0</v>
      </c>
      <c r="L229" s="11">
        <f t="shared" si="47"/>
        <v>0</v>
      </c>
      <c r="M229" s="11">
        <f t="shared" si="47"/>
        <v>0</v>
      </c>
      <c r="N229" s="5"/>
    </row>
    <row r="230" spans="1:14" ht="31">
      <c r="A230" s="29">
        <v>13</v>
      </c>
      <c r="B230" s="5" t="s">
        <v>415</v>
      </c>
      <c r="C230" s="5" t="s">
        <v>400</v>
      </c>
      <c r="D230" s="5" t="s">
        <v>409</v>
      </c>
      <c r="E230" s="30">
        <v>1900</v>
      </c>
      <c r="F230" s="30"/>
      <c r="G230" s="30"/>
      <c r="H230" s="30">
        <v>1900</v>
      </c>
      <c r="I230" s="30"/>
      <c r="J230" s="30"/>
      <c r="K230" s="11">
        <f t="shared" ref="K230:K293" si="48">(H230-E230)/E230</f>
        <v>0</v>
      </c>
      <c r="L230" s="11"/>
      <c r="M230" s="11"/>
      <c r="N230" s="5"/>
    </row>
    <row r="231" spans="1:14" ht="31">
      <c r="A231" s="29">
        <v>14</v>
      </c>
      <c r="B231" s="5" t="s">
        <v>416</v>
      </c>
      <c r="C231" s="5" t="s">
        <v>409</v>
      </c>
      <c r="D231" s="5" t="s">
        <v>165</v>
      </c>
      <c r="E231" s="30">
        <v>1700</v>
      </c>
      <c r="F231" s="30"/>
      <c r="G231" s="30"/>
      <c r="H231" s="30">
        <v>1700</v>
      </c>
      <c r="I231" s="30"/>
      <c r="J231" s="30"/>
      <c r="K231" s="11">
        <f t="shared" si="48"/>
        <v>0</v>
      </c>
      <c r="L231" s="11"/>
      <c r="M231" s="11"/>
      <c r="N231" s="5"/>
    </row>
    <row r="232" spans="1:14" ht="31">
      <c r="A232" s="29">
        <v>15</v>
      </c>
      <c r="B232" s="5" t="s">
        <v>417</v>
      </c>
      <c r="C232" s="5" t="s">
        <v>418</v>
      </c>
      <c r="D232" s="5" t="s">
        <v>409</v>
      </c>
      <c r="E232" s="30">
        <v>1900</v>
      </c>
      <c r="F232" s="30">
        <v>710</v>
      </c>
      <c r="G232" s="30">
        <v>390</v>
      </c>
      <c r="H232" s="30">
        <v>1900</v>
      </c>
      <c r="I232" s="30">
        <v>710</v>
      </c>
      <c r="J232" s="30">
        <v>390</v>
      </c>
      <c r="K232" s="11">
        <f t="shared" si="48"/>
        <v>0</v>
      </c>
      <c r="L232" s="11">
        <f t="shared" ref="L232:L249" si="49">(I232-F232)/F232</f>
        <v>0</v>
      </c>
      <c r="M232" s="11">
        <f t="shared" ref="M232:M249" si="50">(J232-G232)/G232</f>
        <v>0</v>
      </c>
      <c r="N232" s="5"/>
    </row>
    <row r="233" spans="1:14" ht="31">
      <c r="A233" s="29">
        <v>16</v>
      </c>
      <c r="B233" s="5" t="s">
        <v>419</v>
      </c>
      <c r="C233" s="5" t="s">
        <v>37</v>
      </c>
      <c r="D233" s="5" t="s">
        <v>420</v>
      </c>
      <c r="E233" s="30">
        <v>6900</v>
      </c>
      <c r="F233" s="30">
        <v>1500</v>
      </c>
      <c r="G233" s="30">
        <v>660</v>
      </c>
      <c r="H233" s="30">
        <v>6900</v>
      </c>
      <c r="I233" s="30">
        <v>1500</v>
      </c>
      <c r="J233" s="30">
        <v>660</v>
      </c>
      <c r="K233" s="11">
        <f t="shared" si="48"/>
        <v>0</v>
      </c>
      <c r="L233" s="11">
        <f t="shared" si="49"/>
        <v>0</v>
      </c>
      <c r="M233" s="11">
        <f t="shared" si="50"/>
        <v>0</v>
      </c>
      <c r="N233" s="5"/>
    </row>
    <row r="234" spans="1:14" ht="31">
      <c r="A234" s="29">
        <v>17</v>
      </c>
      <c r="B234" s="5" t="s">
        <v>419</v>
      </c>
      <c r="C234" s="5" t="s">
        <v>420</v>
      </c>
      <c r="D234" s="5" t="s">
        <v>421</v>
      </c>
      <c r="E234" s="30">
        <v>9100</v>
      </c>
      <c r="F234" s="30">
        <v>1700</v>
      </c>
      <c r="G234" s="30">
        <v>890</v>
      </c>
      <c r="H234" s="30">
        <v>9100</v>
      </c>
      <c r="I234" s="30">
        <v>1700</v>
      </c>
      <c r="J234" s="30">
        <v>890</v>
      </c>
      <c r="K234" s="11">
        <f t="shared" si="48"/>
        <v>0</v>
      </c>
      <c r="L234" s="11">
        <f t="shared" si="49"/>
        <v>0</v>
      </c>
      <c r="M234" s="11">
        <f t="shared" si="50"/>
        <v>0</v>
      </c>
      <c r="N234" s="5"/>
    </row>
    <row r="235" spans="1:14" ht="31">
      <c r="A235" s="29">
        <v>18</v>
      </c>
      <c r="B235" s="5" t="s">
        <v>419</v>
      </c>
      <c r="C235" s="5" t="s">
        <v>422</v>
      </c>
      <c r="D235" s="5" t="s">
        <v>423</v>
      </c>
      <c r="E235" s="30">
        <v>6900</v>
      </c>
      <c r="F235" s="30">
        <v>1500</v>
      </c>
      <c r="G235" s="30">
        <v>660</v>
      </c>
      <c r="H235" s="30">
        <v>6900</v>
      </c>
      <c r="I235" s="30">
        <v>1500</v>
      </c>
      <c r="J235" s="30">
        <v>660</v>
      </c>
      <c r="K235" s="11">
        <f t="shared" si="48"/>
        <v>0</v>
      </c>
      <c r="L235" s="11">
        <f t="shared" si="49"/>
        <v>0</v>
      </c>
      <c r="M235" s="11">
        <f t="shared" si="50"/>
        <v>0</v>
      </c>
      <c r="N235" s="5"/>
    </row>
    <row r="236" spans="1:14" ht="31">
      <c r="A236" s="29">
        <v>19</v>
      </c>
      <c r="B236" s="5" t="s">
        <v>419</v>
      </c>
      <c r="C236" s="5" t="s">
        <v>423</v>
      </c>
      <c r="D236" s="5" t="s">
        <v>397</v>
      </c>
      <c r="E236" s="30">
        <v>5400</v>
      </c>
      <c r="F236" s="30">
        <v>1140</v>
      </c>
      <c r="G236" s="30">
        <v>630</v>
      </c>
      <c r="H236" s="30">
        <v>5400</v>
      </c>
      <c r="I236" s="30">
        <v>1140</v>
      </c>
      <c r="J236" s="30">
        <v>630</v>
      </c>
      <c r="K236" s="11">
        <f t="shared" si="48"/>
        <v>0</v>
      </c>
      <c r="L236" s="11">
        <f t="shared" si="49"/>
        <v>0</v>
      </c>
      <c r="M236" s="11">
        <f t="shared" si="50"/>
        <v>0</v>
      </c>
      <c r="N236" s="5"/>
    </row>
    <row r="237" spans="1:14" ht="31">
      <c r="A237" s="29">
        <v>20</v>
      </c>
      <c r="B237" s="5" t="s">
        <v>419</v>
      </c>
      <c r="C237" s="5" t="s">
        <v>397</v>
      </c>
      <c r="D237" s="5" t="s">
        <v>424</v>
      </c>
      <c r="E237" s="30">
        <v>4600</v>
      </c>
      <c r="F237" s="30">
        <v>1140</v>
      </c>
      <c r="G237" s="30">
        <v>630</v>
      </c>
      <c r="H237" s="30">
        <v>4600</v>
      </c>
      <c r="I237" s="30">
        <v>1140</v>
      </c>
      <c r="J237" s="30">
        <v>630</v>
      </c>
      <c r="K237" s="11">
        <f t="shared" si="48"/>
        <v>0</v>
      </c>
      <c r="L237" s="11">
        <f t="shared" si="49"/>
        <v>0</v>
      </c>
      <c r="M237" s="11">
        <f t="shared" si="50"/>
        <v>0</v>
      </c>
      <c r="N237" s="5"/>
    </row>
    <row r="238" spans="1:14" ht="31">
      <c r="A238" s="29">
        <v>21</v>
      </c>
      <c r="B238" s="5" t="s">
        <v>425</v>
      </c>
      <c r="C238" s="5" t="s">
        <v>47</v>
      </c>
      <c r="D238" s="5" t="s">
        <v>426</v>
      </c>
      <c r="E238" s="30">
        <v>700</v>
      </c>
      <c r="F238" s="30">
        <v>450</v>
      </c>
      <c r="G238" s="30">
        <v>380</v>
      </c>
      <c r="H238" s="30">
        <v>700</v>
      </c>
      <c r="I238" s="30">
        <v>450</v>
      </c>
      <c r="J238" s="30">
        <v>380</v>
      </c>
      <c r="K238" s="11">
        <f t="shared" si="48"/>
        <v>0</v>
      </c>
      <c r="L238" s="11">
        <f t="shared" si="49"/>
        <v>0</v>
      </c>
      <c r="M238" s="11">
        <f t="shared" si="50"/>
        <v>0</v>
      </c>
      <c r="N238" s="5"/>
    </row>
    <row r="239" spans="1:14" ht="31">
      <c r="A239" s="29">
        <v>22</v>
      </c>
      <c r="B239" s="5" t="s">
        <v>427</v>
      </c>
      <c r="C239" s="5" t="s">
        <v>47</v>
      </c>
      <c r="D239" s="5" t="s">
        <v>428</v>
      </c>
      <c r="E239" s="30">
        <v>1100</v>
      </c>
      <c r="F239" s="30">
        <v>490</v>
      </c>
      <c r="G239" s="30">
        <v>360</v>
      </c>
      <c r="H239" s="30">
        <v>1100</v>
      </c>
      <c r="I239" s="30">
        <v>490</v>
      </c>
      <c r="J239" s="30">
        <v>360</v>
      </c>
      <c r="K239" s="11">
        <f t="shared" si="48"/>
        <v>0</v>
      </c>
      <c r="L239" s="11">
        <f t="shared" si="49"/>
        <v>0</v>
      </c>
      <c r="M239" s="11">
        <f t="shared" si="50"/>
        <v>0</v>
      </c>
      <c r="N239" s="5"/>
    </row>
    <row r="240" spans="1:14" ht="31">
      <c r="A240" s="29">
        <v>23</v>
      </c>
      <c r="B240" s="5" t="s">
        <v>429</v>
      </c>
      <c r="C240" s="5" t="s">
        <v>47</v>
      </c>
      <c r="D240" s="5" t="s">
        <v>430</v>
      </c>
      <c r="E240" s="30">
        <v>850</v>
      </c>
      <c r="F240" s="30">
        <v>410</v>
      </c>
      <c r="G240" s="30">
        <v>280</v>
      </c>
      <c r="H240" s="30">
        <v>850</v>
      </c>
      <c r="I240" s="30">
        <v>410</v>
      </c>
      <c r="J240" s="30">
        <v>280</v>
      </c>
      <c r="K240" s="11">
        <f t="shared" si="48"/>
        <v>0</v>
      </c>
      <c r="L240" s="11">
        <f t="shared" si="49"/>
        <v>0</v>
      </c>
      <c r="M240" s="11">
        <f t="shared" si="50"/>
        <v>0</v>
      </c>
      <c r="N240" s="5"/>
    </row>
    <row r="241" spans="1:14" ht="31">
      <c r="A241" s="29">
        <v>24</v>
      </c>
      <c r="B241" s="5" t="s">
        <v>431</v>
      </c>
      <c r="C241" s="5" t="s">
        <v>47</v>
      </c>
      <c r="D241" s="5" t="s">
        <v>432</v>
      </c>
      <c r="E241" s="30">
        <v>710</v>
      </c>
      <c r="F241" s="30">
        <v>360</v>
      </c>
      <c r="G241" s="30">
        <v>280</v>
      </c>
      <c r="H241" s="30">
        <v>710</v>
      </c>
      <c r="I241" s="30">
        <v>360</v>
      </c>
      <c r="J241" s="30">
        <v>280</v>
      </c>
      <c r="K241" s="11">
        <f t="shared" si="48"/>
        <v>0</v>
      </c>
      <c r="L241" s="11">
        <f t="shared" si="49"/>
        <v>0</v>
      </c>
      <c r="M241" s="11">
        <f t="shared" si="50"/>
        <v>0</v>
      </c>
      <c r="N241" s="5"/>
    </row>
    <row r="242" spans="1:14" ht="31">
      <c r="A242" s="29">
        <v>25</v>
      </c>
      <c r="B242" s="5" t="s">
        <v>433</v>
      </c>
      <c r="C242" s="5" t="s">
        <v>424</v>
      </c>
      <c r="D242" s="5" t="s">
        <v>434</v>
      </c>
      <c r="E242" s="30">
        <v>3200</v>
      </c>
      <c r="F242" s="30">
        <v>990</v>
      </c>
      <c r="G242" s="30">
        <v>530</v>
      </c>
      <c r="H242" s="30">
        <v>3200</v>
      </c>
      <c r="I242" s="30">
        <v>990</v>
      </c>
      <c r="J242" s="30">
        <v>530</v>
      </c>
      <c r="K242" s="11">
        <f t="shared" si="48"/>
        <v>0</v>
      </c>
      <c r="L242" s="11">
        <f t="shared" si="49"/>
        <v>0</v>
      </c>
      <c r="M242" s="11">
        <f t="shared" si="50"/>
        <v>0</v>
      </c>
      <c r="N242" s="5"/>
    </row>
    <row r="243" spans="1:14" ht="31">
      <c r="A243" s="29">
        <v>26</v>
      </c>
      <c r="B243" s="5" t="s">
        <v>433</v>
      </c>
      <c r="C243" s="5" t="s">
        <v>434</v>
      </c>
      <c r="D243" s="5" t="s">
        <v>435</v>
      </c>
      <c r="E243" s="30">
        <v>2800</v>
      </c>
      <c r="F243" s="30">
        <v>990</v>
      </c>
      <c r="G243" s="30">
        <v>530</v>
      </c>
      <c r="H243" s="30">
        <v>2800</v>
      </c>
      <c r="I243" s="30">
        <v>990</v>
      </c>
      <c r="J243" s="30">
        <v>530</v>
      </c>
      <c r="K243" s="11">
        <f t="shared" si="48"/>
        <v>0</v>
      </c>
      <c r="L243" s="11">
        <f t="shared" si="49"/>
        <v>0</v>
      </c>
      <c r="M243" s="11">
        <f t="shared" si="50"/>
        <v>0</v>
      </c>
      <c r="N243" s="5"/>
    </row>
    <row r="244" spans="1:14" ht="31">
      <c r="A244" s="29">
        <v>27</v>
      </c>
      <c r="B244" s="13" t="s">
        <v>433</v>
      </c>
      <c r="C244" s="13" t="s">
        <v>436</v>
      </c>
      <c r="D244" s="13" t="s">
        <v>400</v>
      </c>
      <c r="E244" s="14">
        <v>1230</v>
      </c>
      <c r="F244" s="14">
        <v>890</v>
      </c>
      <c r="G244" s="14">
        <v>400</v>
      </c>
      <c r="H244" s="14">
        <v>1230</v>
      </c>
      <c r="I244" s="14">
        <v>890</v>
      </c>
      <c r="J244" s="14">
        <v>400</v>
      </c>
      <c r="K244" s="11">
        <f t="shared" si="48"/>
        <v>0</v>
      </c>
      <c r="L244" s="11">
        <f t="shared" si="49"/>
        <v>0</v>
      </c>
      <c r="M244" s="11">
        <f t="shared" si="50"/>
        <v>0</v>
      </c>
      <c r="N244" s="5"/>
    </row>
    <row r="245" spans="1:14" ht="31">
      <c r="A245" s="29">
        <v>28</v>
      </c>
      <c r="B245" s="5" t="s">
        <v>437</v>
      </c>
      <c r="C245" s="5" t="s">
        <v>438</v>
      </c>
      <c r="D245" s="5" t="s">
        <v>439</v>
      </c>
      <c r="E245" s="30">
        <v>3300</v>
      </c>
      <c r="F245" s="30">
        <v>1650</v>
      </c>
      <c r="G245" s="30">
        <v>990</v>
      </c>
      <c r="H245" s="30">
        <v>3500</v>
      </c>
      <c r="I245" s="30">
        <v>1650</v>
      </c>
      <c r="J245" s="30">
        <v>990</v>
      </c>
      <c r="K245" s="11">
        <f t="shared" si="48"/>
        <v>6.0606060606060608E-2</v>
      </c>
      <c r="L245" s="11">
        <f t="shared" si="49"/>
        <v>0</v>
      </c>
      <c r="M245" s="11">
        <f t="shared" si="50"/>
        <v>0</v>
      </c>
      <c r="N245" s="5" t="s">
        <v>636</v>
      </c>
    </row>
    <row r="246" spans="1:14" ht="31">
      <c r="A246" s="29">
        <v>29</v>
      </c>
      <c r="B246" s="5" t="s">
        <v>441</v>
      </c>
      <c r="C246" s="5" t="s">
        <v>47</v>
      </c>
      <c r="D246" s="5" t="s">
        <v>442</v>
      </c>
      <c r="E246" s="30">
        <v>2700</v>
      </c>
      <c r="F246" s="30">
        <v>1040</v>
      </c>
      <c r="G246" s="30">
        <v>650</v>
      </c>
      <c r="H246" s="30">
        <v>3500</v>
      </c>
      <c r="I246" s="30">
        <v>1040</v>
      </c>
      <c r="J246" s="30">
        <v>650</v>
      </c>
      <c r="K246" s="11">
        <f t="shared" si="48"/>
        <v>0.29629629629629628</v>
      </c>
      <c r="L246" s="11">
        <f t="shared" si="49"/>
        <v>0</v>
      </c>
      <c r="M246" s="11">
        <f t="shared" si="50"/>
        <v>0</v>
      </c>
      <c r="N246" s="5"/>
    </row>
    <row r="247" spans="1:14" ht="31">
      <c r="A247" s="29">
        <v>30</v>
      </c>
      <c r="B247" s="5" t="s">
        <v>443</v>
      </c>
      <c r="C247" s="5" t="s">
        <v>47</v>
      </c>
      <c r="D247" s="5" t="s">
        <v>398</v>
      </c>
      <c r="E247" s="30">
        <v>3300</v>
      </c>
      <c r="F247" s="30">
        <v>990</v>
      </c>
      <c r="G247" s="30">
        <v>610</v>
      </c>
      <c r="H247" s="30">
        <v>3500</v>
      </c>
      <c r="I247" s="30">
        <v>990</v>
      </c>
      <c r="J247" s="30">
        <v>610</v>
      </c>
      <c r="K247" s="11">
        <f t="shared" si="48"/>
        <v>6.0606060606060608E-2</v>
      </c>
      <c r="L247" s="11">
        <f t="shared" si="49"/>
        <v>0</v>
      </c>
      <c r="M247" s="11">
        <f t="shared" si="50"/>
        <v>0</v>
      </c>
      <c r="N247" s="5" t="s">
        <v>637</v>
      </c>
    </row>
    <row r="248" spans="1:14" ht="31">
      <c r="A248" s="29">
        <v>31</v>
      </c>
      <c r="B248" s="5" t="s">
        <v>445</v>
      </c>
      <c r="C248" s="5" t="s">
        <v>398</v>
      </c>
      <c r="D248" s="5" t="s">
        <v>446</v>
      </c>
      <c r="E248" s="30">
        <v>1100</v>
      </c>
      <c r="F248" s="30">
        <v>490</v>
      </c>
      <c r="G248" s="30">
        <v>360</v>
      </c>
      <c r="H248" s="30">
        <v>1100</v>
      </c>
      <c r="I248" s="30">
        <v>490</v>
      </c>
      <c r="J248" s="30">
        <v>360</v>
      </c>
      <c r="K248" s="11">
        <f t="shared" si="48"/>
        <v>0</v>
      </c>
      <c r="L248" s="11">
        <f t="shared" si="49"/>
        <v>0</v>
      </c>
      <c r="M248" s="11">
        <f t="shared" si="50"/>
        <v>0</v>
      </c>
      <c r="N248" s="5"/>
    </row>
    <row r="249" spans="1:14" ht="62">
      <c r="A249" s="29">
        <v>32</v>
      </c>
      <c r="B249" s="5" t="s">
        <v>447</v>
      </c>
      <c r="C249" s="5" t="s">
        <v>398</v>
      </c>
      <c r="D249" s="5" t="s">
        <v>448</v>
      </c>
      <c r="E249" s="30">
        <v>1900</v>
      </c>
      <c r="F249" s="30">
        <v>600</v>
      </c>
      <c r="G249" s="30">
        <v>360</v>
      </c>
      <c r="H249" s="30">
        <f t="shared" ref="H249:H255" si="51">E249*1.12</f>
        <v>2128</v>
      </c>
      <c r="I249" s="30">
        <v>600</v>
      </c>
      <c r="J249" s="30">
        <v>360</v>
      </c>
      <c r="K249" s="11">
        <f t="shared" si="48"/>
        <v>0.12</v>
      </c>
      <c r="L249" s="11">
        <f t="shared" si="49"/>
        <v>0</v>
      </c>
      <c r="M249" s="11">
        <f t="shared" si="50"/>
        <v>0</v>
      </c>
      <c r="N249" s="5" t="s">
        <v>449</v>
      </c>
    </row>
    <row r="250" spans="1:14" ht="62">
      <c r="A250" s="29">
        <v>33</v>
      </c>
      <c r="B250" s="5" t="s">
        <v>450</v>
      </c>
      <c r="C250" s="5" t="s">
        <v>420</v>
      </c>
      <c r="D250" s="5" t="s">
        <v>451</v>
      </c>
      <c r="E250" s="30">
        <v>1900</v>
      </c>
      <c r="F250" s="30"/>
      <c r="G250" s="30"/>
      <c r="H250" s="30">
        <f t="shared" si="51"/>
        <v>2128</v>
      </c>
      <c r="I250" s="30"/>
      <c r="J250" s="30"/>
      <c r="K250" s="11">
        <f t="shared" si="48"/>
        <v>0.12</v>
      </c>
      <c r="L250" s="11"/>
      <c r="M250" s="11"/>
      <c r="N250" s="5" t="s">
        <v>449</v>
      </c>
    </row>
    <row r="251" spans="1:14" ht="62">
      <c r="A251" s="29">
        <v>34</v>
      </c>
      <c r="B251" s="5" t="s">
        <v>451</v>
      </c>
      <c r="C251" s="5" t="s">
        <v>453</v>
      </c>
      <c r="D251" s="5" t="s">
        <v>447</v>
      </c>
      <c r="E251" s="30">
        <v>1900</v>
      </c>
      <c r="F251" s="30">
        <v>600</v>
      </c>
      <c r="G251" s="30">
        <v>360</v>
      </c>
      <c r="H251" s="30">
        <f t="shared" si="51"/>
        <v>2128</v>
      </c>
      <c r="I251" s="30">
        <v>600</v>
      </c>
      <c r="J251" s="30">
        <v>360</v>
      </c>
      <c r="K251" s="11">
        <f t="shared" si="48"/>
        <v>0.12</v>
      </c>
      <c r="L251" s="11">
        <f t="shared" ref="L251:L254" si="52">(I251-F251)/F251</f>
        <v>0</v>
      </c>
      <c r="M251" s="11">
        <f t="shared" ref="M251:M253" si="53">(J251-G251)/G251</f>
        <v>0</v>
      </c>
      <c r="N251" s="5" t="s">
        <v>449</v>
      </c>
    </row>
    <row r="252" spans="1:14" ht="62">
      <c r="A252" s="29">
        <v>35</v>
      </c>
      <c r="B252" s="5" t="s">
        <v>454</v>
      </c>
      <c r="C252" s="5" t="s">
        <v>420</v>
      </c>
      <c r="D252" s="5" t="s">
        <v>450</v>
      </c>
      <c r="E252" s="30">
        <v>1900</v>
      </c>
      <c r="F252" s="30">
        <v>600</v>
      </c>
      <c r="G252" s="30">
        <v>360</v>
      </c>
      <c r="H252" s="30">
        <f t="shared" si="51"/>
        <v>2128</v>
      </c>
      <c r="I252" s="30">
        <v>600</v>
      </c>
      <c r="J252" s="30">
        <v>360</v>
      </c>
      <c r="K252" s="11">
        <f t="shared" si="48"/>
        <v>0.12</v>
      </c>
      <c r="L252" s="11">
        <f t="shared" si="52"/>
        <v>0</v>
      </c>
      <c r="M252" s="11">
        <f t="shared" si="53"/>
        <v>0</v>
      </c>
      <c r="N252" s="5" t="s">
        <v>449</v>
      </c>
    </row>
    <row r="253" spans="1:14" ht="62">
      <c r="A253" s="29">
        <v>36</v>
      </c>
      <c r="B253" s="5" t="s">
        <v>455</v>
      </c>
      <c r="C253" s="5" t="s">
        <v>263</v>
      </c>
      <c r="D253" s="5" t="s">
        <v>456</v>
      </c>
      <c r="E253" s="30">
        <v>1600</v>
      </c>
      <c r="F253" s="30">
        <v>740</v>
      </c>
      <c r="G253" s="30">
        <v>270</v>
      </c>
      <c r="H253" s="30">
        <f t="shared" si="51"/>
        <v>1792.0000000000002</v>
      </c>
      <c r="I253" s="30">
        <v>740</v>
      </c>
      <c r="J253" s="30">
        <v>270</v>
      </c>
      <c r="K253" s="11">
        <f t="shared" si="48"/>
        <v>0.12000000000000015</v>
      </c>
      <c r="L253" s="11">
        <f t="shared" si="52"/>
        <v>0</v>
      </c>
      <c r="M253" s="11">
        <f t="shared" si="53"/>
        <v>0</v>
      </c>
      <c r="N253" s="5" t="s">
        <v>449</v>
      </c>
    </row>
    <row r="254" spans="1:14" ht="62">
      <c r="A254" s="29">
        <v>37</v>
      </c>
      <c r="B254" s="5" t="s">
        <v>455</v>
      </c>
      <c r="C254" s="5" t="s">
        <v>420</v>
      </c>
      <c r="D254" s="5" t="s">
        <v>233</v>
      </c>
      <c r="E254" s="30">
        <v>1900</v>
      </c>
      <c r="F254" s="6">
        <v>950</v>
      </c>
      <c r="G254" s="30"/>
      <c r="H254" s="30">
        <f t="shared" si="51"/>
        <v>2128</v>
      </c>
      <c r="I254" s="6">
        <v>950</v>
      </c>
      <c r="J254" s="30"/>
      <c r="K254" s="11">
        <f t="shared" si="48"/>
        <v>0.12</v>
      </c>
      <c r="L254" s="11">
        <f t="shared" si="52"/>
        <v>0</v>
      </c>
      <c r="M254" s="11"/>
      <c r="N254" s="5" t="s">
        <v>449</v>
      </c>
    </row>
    <row r="255" spans="1:14" ht="62">
      <c r="A255" s="29">
        <v>38</v>
      </c>
      <c r="B255" s="5" t="s">
        <v>457</v>
      </c>
      <c r="C255" s="5" t="s">
        <v>263</v>
      </c>
      <c r="D255" s="5" t="s">
        <v>453</v>
      </c>
      <c r="E255" s="30">
        <v>2200</v>
      </c>
      <c r="F255" s="30"/>
      <c r="G255" s="30"/>
      <c r="H255" s="30">
        <f t="shared" si="51"/>
        <v>2464.0000000000005</v>
      </c>
      <c r="I255" s="30"/>
      <c r="J255" s="30"/>
      <c r="K255" s="11">
        <f t="shared" si="48"/>
        <v>0.1200000000000002</v>
      </c>
      <c r="L255" s="11"/>
      <c r="M255" s="11"/>
      <c r="N255" s="5" t="s">
        <v>449</v>
      </c>
    </row>
    <row r="256" spans="1:14" ht="31">
      <c r="A256" s="29">
        <v>39</v>
      </c>
      <c r="B256" s="5" t="s">
        <v>261</v>
      </c>
      <c r="C256" s="5" t="s">
        <v>398</v>
      </c>
      <c r="D256" s="5" t="s">
        <v>456</v>
      </c>
      <c r="E256" s="30">
        <v>2700</v>
      </c>
      <c r="F256" s="30"/>
      <c r="G256" s="30"/>
      <c r="H256" s="30">
        <v>3500</v>
      </c>
      <c r="I256" s="30"/>
      <c r="J256" s="30"/>
      <c r="K256" s="11">
        <f t="shared" si="48"/>
        <v>0.29629629629629628</v>
      </c>
      <c r="L256" s="11"/>
      <c r="M256" s="11"/>
      <c r="N256" s="5" t="s">
        <v>638</v>
      </c>
    </row>
    <row r="257" spans="1:14" ht="62">
      <c r="A257" s="29">
        <v>40</v>
      </c>
      <c r="B257" s="5" t="s">
        <v>261</v>
      </c>
      <c r="C257" s="5" t="s">
        <v>456</v>
      </c>
      <c r="D257" s="5" t="s">
        <v>233</v>
      </c>
      <c r="E257" s="30">
        <v>2200</v>
      </c>
      <c r="F257" s="5"/>
      <c r="G257" s="5"/>
      <c r="H257" s="30">
        <v>2460</v>
      </c>
      <c r="I257" s="30"/>
      <c r="J257" s="30"/>
      <c r="K257" s="11">
        <f t="shared" si="48"/>
        <v>0.11818181818181818</v>
      </c>
      <c r="L257" s="11"/>
      <c r="M257" s="11"/>
      <c r="N257" s="12" t="s">
        <v>458</v>
      </c>
    </row>
    <row r="258" spans="1:14" ht="31">
      <c r="A258" s="29">
        <v>41</v>
      </c>
      <c r="B258" s="5" t="s">
        <v>459</v>
      </c>
      <c r="C258" s="5" t="s">
        <v>438</v>
      </c>
      <c r="D258" s="5" t="s">
        <v>47</v>
      </c>
      <c r="E258" s="30">
        <v>2600</v>
      </c>
      <c r="F258" s="30">
        <v>1000</v>
      </c>
      <c r="G258" s="30"/>
      <c r="H258" s="30">
        <v>3500</v>
      </c>
      <c r="I258" s="30">
        <v>1000</v>
      </c>
      <c r="J258" s="30"/>
      <c r="K258" s="11">
        <f t="shared" si="48"/>
        <v>0.34615384615384615</v>
      </c>
      <c r="L258" s="11">
        <f>(I258-F258)/F258</f>
        <v>0</v>
      </c>
      <c r="M258" s="11"/>
      <c r="N258" s="5" t="s">
        <v>638</v>
      </c>
    </row>
    <row r="259" spans="1:14" ht="62">
      <c r="A259" s="29">
        <v>42</v>
      </c>
      <c r="B259" s="5" t="s">
        <v>461</v>
      </c>
      <c r="C259" s="5" t="s">
        <v>263</v>
      </c>
      <c r="D259" s="5" t="s">
        <v>462</v>
      </c>
      <c r="E259" s="30">
        <v>1900</v>
      </c>
      <c r="F259" s="30"/>
      <c r="G259" s="30"/>
      <c r="H259" s="30">
        <f t="shared" ref="H259:H267" si="54">E259*1.12</f>
        <v>2128</v>
      </c>
      <c r="I259" s="30"/>
      <c r="J259" s="30"/>
      <c r="K259" s="11">
        <f t="shared" si="48"/>
        <v>0.12</v>
      </c>
      <c r="L259" s="11"/>
      <c r="M259" s="11"/>
      <c r="N259" s="5" t="s">
        <v>449</v>
      </c>
    </row>
    <row r="260" spans="1:14" ht="62">
      <c r="A260" s="29">
        <v>43</v>
      </c>
      <c r="B260" s="5" t="s">
        <v>463</v>
      </c>
      <c r="C260" s="5" t="s">
        <v>263</v>
      </c>
      <c r="D260" s="5" t="s">
        <v>453</v>
      </c>
      <c r="E260" s="30">
        <v>1900</v>
      </c>
      <c r="F260" s="30"/>
      <c r="G260" s="30"/>
      <c r="H260" s="30">
        <f t="shared" si="54"/>
        <v>2128</v>
      </c>
      <c r="I260" s="30"/>
      <c r="J260" s="30"/>
      <c r="K260" s="11">
        <f t="shared" si="48"/>
        <v>0.12</v>
      </c>
      <c r="L260" s="11"/>
      <c r="M260" s="11"/>
      <c r="N260" s="5" t="s">
        <v>449</v>
      </c>
    </row>
    <row r="261" spans="1:14" ht="62">
      <c r="A261" s="29">
        <v>44</v>
      </c>
      <c r="B261" s="5" t="s">
        <v>464</v>
      </c>
      <c r="C261" s="5" t="s">
        <v>263</v>
      </c>
      <c r="D261" s="5" t="s">
        <v>453</v>
      </c>
      <c r="E261" s="6">
        <v>1900</v>
      </c>
      <c r="F261" s="30"/>
      <c r="G261" s="30"/>
      <c r="H261" s="30">
        <f t="shared" si="54"/>
        <v>2128</v>
      </c>
      <c r="I261" s="30"/>
      <c r="J261" s="30"/>
      <c r="K261" s="11">
        <f t="shared" si="48"/>
        <v>0.12</v>
      </c>
      <c r="L261" s="11"/>
      <c r="M261" s="11"/>
      <c r="N261" s="5" t="s">
        <v>449</v>
      </c>
    </row>
    <row r="262" spans="1:14" ht="62">
      <c r="A262" s="29">
        <v>45</v>
      </c>
      <c r="B262" s="5" t="s">
        <v>465</v>
      </c>
      <c r="C262" s="5" t="s">
        <v>466</v>
      </c>
      <c r="D262" s="5" t="s">
        <v>467</v>
      </c>
      <c r="E262" s="30">
        <v>1900</v>
      </c>
      <c r="F262" s="30"/>
      <c r="G262" s="30"/>
      <c r="H262" s="30">
        <f t="shared" si="54"/>
        <v>2128</v>
      </c>
      <c r="I262" s="30"/>
      <c r="J262" s="30"/>
      <c r="K262" s="11">
        <f t="shared" si="48"/>
        <v>0.12</v>
      </c>
      <c r="L262" s="11"/>
      <c r="M262" s="11"/>
      <c r="N262" s="5" t="s">
        <v>449</v>
      </c>
    </row>
    <row r="263" spans="1:14" ht="62">
      <c r="A263" s="29">
        <v>46</v>
      </c>
      <c r="B263" s="5" t="s">
        <v>468</v>
      </c>
      <c r="C263" s="5" t="s">
        <v>469</v>
      </c>
      <c r="D263" s="5" t="s">
        <v>470</v>
      </c>
      <c r="E263" s="30">
        <v>1900</v>
      </c>
      <c r="F263" s="30"/>
      <c r="G263" s="30"/>
      <c r="H263" s="30">
        <f t="shared" si="54"/>
        <v>2128</v>
      </c>
      <c r="I263" s="30"/>
      <c r="J263" s="30"/>
      <c r="K263" s="11">
        <f t="shared" si="48"/>
        <v>0.12</v>
      </c>
      <c r="L263" s="11"/>
      <c r="M263" s="11"/>
      <c r="N263" s="5" t="s">
        <v>449</v>
      </c>
    </row>
    <row r="264" spans="1:14" ht="62">
      <c r="A264" s="29">
        <v>47</v>
      </c>
      <c r="B264" s="5" t="s">
        <v>471</v>
      </c>
      <c r="C264" s="5" t="s">
        <v>263</v>
      </c>
      <c r="D264" s="5" t="s">
        <v>239</v>
      </c>
      <c r="E264" s="30">
        <v>2000</v>
      </c>
      <c r="F264" s="30"/>
      <c r="G264" s="30"/>
      <c r="H264" s="30">
        <f t="shared" si="54"/>
        <v>2240</v>
      </c>
      <c r="I264" s="30"/>
      <c r="J264" s="30"/>
      <c r="K264" s="11">
        <f t="shared" si="48"/>
        <v>0.12</v>
      </c>
      <c r="L264" s="11"/>
      <c r="M264" s="11"/>
      <c r="N264" s="5" t="s">
        <v>449</v>
      </c>
    </row>
    <row r="265" spans="1:14" ht="62">
      <c r="A265" s="29">
        <v>48</v>
      </c>
      <c r="B265" s="5" t="s">
        <v>472</v>
      </c>
      <c r="C265" s="5" t="s">
        <v>438</v>
      </c>
      <c r="D265" s="5" t="s">
        <v>453</v>
      </c>
      <c r="E265" s="30">
        <v>1900</v>
      </c>
      <c r="F265" s="30"/>
      <c r="G265" s="30"/>
      <c r="H265" s="30">
        <f t="shared" si="54"/>
        <v>2128</v>
      </c>
      <c r="I265" s="30"/>
      <c r="J265" s="30"/>
      <c r="K265" s="11">
        <f t="shared" si="48"/>
        <v>0.12</v>
      </c>
      <c r="L265" s="11"/>
      <c r="M265" s="11"/>
      <c r="N265" s="5" t="s">
        <v>449</v>
      </c>
    </row>
    <row r="266" spans="1:14" ht="62">
      <c r="A266" s="29">
        <v>49</v>
      </c>
      <c r="B266" s="5" t="s">
        <v>462</v>
      </c>
      <c r="C266" s="5" t="s">
        <v>239</v>
      </c>
      <c r="D266" s="5" t="s">
        <v>420</v>
      </c>
      <c r="E266" s="30">
        <v>1600</v>
      </c>
      <c r="F266" s="30"/>
      <c r="G266" s="30"/>
      <c r="H266" s="30">
        <f t="shared" si="54"/>
        <v>1792.0000000000002</v>
      </c>
      <c r="I266" s="30"/>
      <c r="J266" s="30"/>
      <c r="K266" s="11">
        <f t="shared" si="48"/>
        <v>0.12000000000000015</v>
      </c>
      <c r="L266" s="11"/>
      <c r="M266" s="11"/>
      <c r="N266" s="5" t="s">
        <v>449</v>
      </c>
    </row>
    <row r="267" spans="1:14" ht="62">
      <c r="A267" s="29">
        <v>50</v>
      </c>
      <c r="B267" s="5" t="s">
        <v>473</v>
      </c>
      <c r="C267" s="5" t="s">
        <v>474</v>
      </c>
      <c r="D267" s="5" t="s">
        <v>475</v>
      </c>
      <c r="E267" s="30">
        <v>1600</v>
      </c>
      <c r="F267" s="30"/>
      <c r="G267" s="30"/>
      <c r="H267" s="30">
        <f t="shared" si="54"/>
        <v>1792.0000000000002</v>
      </c>
      <c r="I267" s="30"/>
      <c r="J267" s="30"/>
      <c r="K267" s="11">
        <f t="shared" si="48"/>
        <v>0.12000000000000015</v>
      </c>
      <c r="L267" s="11"/>
      <c r="M267" s="11"/>
      <c r="N267" s="5" t="s">
        <v>449</v>
      </c>
    </row>
    <row r="268" spans="1:14" ht="31">
      <c r="A268" s="29">
        <v>51</v>
      </c>
      <c r="B268" s="5" t="s">
        <v>476</v>
      </c>
      <c r="C268" s="5" t="s">
        <v>397</v>
      </c>
      <c r="D268" s="5" t="s">
        <v>438</v>
      </c>
      <c r="E268" s="30">
        <v>750</v>
      </c>
      <c r="F268" s="30">
        <v>410</v>
      </c>
      <c r="G268" s="30">
        <v>280</v>
      </c>
      <c r="H268" s="30">
        <v>750</v>
      </c>
      <c r="I268" s="30">
        <v>410</v>
      </c>
      <c r="J268" s="30">
        <v>280</v>
      </c>
      <c r="K268" s="11">
        <f t="shared" si="48"/>
        <v>0</v>
      </c>
      <c r="L268" s="11">
        <f t="shared" ref="L268:L271" si="55">(I268-F268)/F268</f>
        <v>0</v>
      </c>
      <c r="M268" s="11">
        <f t="shared" ref="M268:M271" si="56">(J268-G268)/G268</f>
        <v>0</v>
      </c>
      <c r="N268" s="5"/>
    </row>
    <row r="269" spans="1:14" ht="31">
      <c r="A269" s="29">
        <v>52</v>
      </c>
      <c r="B269" s="5" t="s">
        <v>477</v>
      </c>
      <c r="C269" s="5" t="s">
        <v>478</v>
      </c>
      <c r="D269" s="5" t="s">
        <v>479</v>
      </c>
      <c r="E269" s="30">
        <v>1300</v>
      </c>
      <c r="F269" s="30">
        <v>600</v>
      </c>
      <c r="G269" s="30">
        <v>280</v>
      </c>
      <c r="H269" s="30">
        <v>1300</v>
      </c>
      <c r="I269" s="30">
        <v>600</v>
      </c>
      <c r="J269" s="30">
        <v>280</v>
      </c>
      <c r="K269" s="11">
        <f t="shared" si="48"/>
        <v>0</v>
      </c>
      <c r="L269" s="11">
        <f t="shared" si="55"/>
        <v>0</v>
      </c>
      <c r="M269" s="11">
        <f t="shared" si="56"/>
        <v>0</v>
      </c>
      <c r="N269" s="5"/>
    </row>
    <row r="270" spans="1:14" ht="31">
      <c r="A270" s="29">
        <v>53</v>
      </c>
      <c r="B270" s="5" t="s">
        <v>480</v>
      </c>
      <c r="C270" s="5" t="s">
        <v>481</v>
      </c>
      <c r="D270" s="5" t="s">
        <v>482</v>
      </c>
      <c r="E270" s="30">
        <v>1100</v>
      </c>
      <c r="F270" s="30">
        <v>540</v>
      </c>
      <c r="G270" s="30">
        <v>380</v>
      </c>
      <c r="H270" s="30">
        <v>1100</v>
      </c>
      <c r="I270" s="30">
        <v>540</v>
      </c>
      <c r="J270" s="30">
        <v>380</v>
      </c>
      <c r="K270" s="11">
        <f t="shared" si="48"/>
        <v>0</v>
      </c>
      <c r="L270" s="11">
        <f t="shared" si="55"/>
        <v>0</v>
      </c>
      <c r="M270" s="11">
        <f t="shared" si="56"/>
        <v>0</v>
      </c>
      <c r="N270" s="5"/>
    </row>
    <row r="271" spans="1:14" ht="46.5">
      <c r="A271" s="29">
        <v>54</v>
      </c>
      <c r="B271" s="5" t="s">
        <v>483</v>
      </c>
      <c r="C271" s="5" t="s">
        <v>400</v>
      </c>
      <c r="D271" s="5" t="s">
        <v>484</v>
      </c>
      <c r="E271" s="30">
        <v>1300</v>
      </c>
      <c r="F271" s="30">
        <v>750</v>
      </c>
      <c r="G271" s="30">
        <v>490</v>
      </c>
      <c r="H271" s="30">
        <v>1300</v>
      </c>
      <c r="I271" s="30">
        <v>750</v>
      </c>
      <c r="J271" s="30">
        <v>490</v>
      </c>
      <c r="K271" s="11">
        <f t="shared" si="48"/>
        <v>0</v>
      </c>
      <c r="L271" s="11">
        <f t="shared" si="55"/>
        <v>0</v>
      </c>
      <c r="M271" s="11">
        <f t="shared" si="56"/>
        <v>0</v>
      </c>
      <c r="N271" s="5"/>
    </row>
    <row r="272" spans="1:14" ht="31">
      <c r="A272" s="29">
        <v>55</v>
      </c>
      <c r="B272" s="5" t="s">
        <v>485</v>
      </c>
      <c r="C272" s="5" t="s">
        <v>486</v>
      </c>
      <c r="D272" s="5" t="s">
        <v>400</v>
      </c>
      <c r="E272" s="30">
        <v>1100</v>
      </c>
      <c r="F272" s="30"/>
      <c r="G272" s="30"/>
      <c r="H272" s="30">
        <v>1100</v>
      </c>
      <c r="I272" s="30"/>
      <c r="J272" s="30"/>
      <c r="K272" s="11">
        <f t="shared" si="48"/>
        <v>0</v>
      </c>
      <c r="L272" s="11"/>
      <c r="M272" s="11"/>
      <c r="N272" s="5"/>
    </row>
    <row r="273" spans="1:14" ht="31">
      <c r="A273" s="29">
        <v>56</v>
      </c>
      <c r="B273" s="5" t="s">
        <v>487</v>
      </c>
      <c r="C273" s="5" t="s">
        <v>486</v>
      </c>
      <c r="D273" s="5" t="s">
        <v>488</v>
      </c>
      <c r="E273" s="30">
        <v>1100</v>
      </c>
      <c r="F273" s="30"/>
      <c r="G273" s="30"/>
      <c r="H273" s="30">
        <v>1100</v>
      </c>
      <c r="I273" s="30"/>
      <c r="J273" s="30"/>
      <c r="K273" s="11">
        <f t="shared" si="48"/>
        <v>0</v>
      </c>
      <c r="L273" s="11"/>
      <c r="M273" s="11"/>
      <c r="N273" s="5"/>
    </row>
    <row r="274" spans="1:14" ht="31">
      <c r="A274" s="29">
        <v>57</v>
      </c>
      <c r="B274" s="5" t="s">
        <v>489</v>
      </c>
      <c r="C274" s="5" t="s">
        <v>400</v>
      </c>
      <c r="D274" s="5" t="s">
        <v>490</v>
      </c>
      <c r="E274" s="30">
        <v>1100</v>
      </c>
      <c r="F274" s="30"/>
      <c r="G274" s="30"/>
      <c r="H274" s="30">
        <v>1100</v>
      </c>
      <c r="I274" s="30"/>
      <c r="J274" s="30"/>
      <c r="K274" s="11">
        <f t="shared" si="48"/>
        <v>0</v>
      </c>
      <c r="L274" s="11"/>
      <c r="M274" s="11"/>
      <c r="N274" s="5"/>
    </row>
    <row r="275" spans="1:14" ht="31">
      <c r="A275" s="29">
        <v>58</v>
      </c>
      <c r="B275" s="5" t="s">
        <v>491</v>
      </c>
      <c r="C275" s="5" t="s">
        <v>492</v>
      </c>
      <c r="D275" s="5" t="s">
        <v>493</v>
      </c>
      <c r="E275" s="30">
        <v>1900</v>
      </c>
      <c r="F275" s="30"/>
      <c r="G275" s="30"/>
      <c r="H275" s="30">
        <v>1900</v>
      </c>
      <c r="I275" s="30"/>
      <c r="J275" s="30"/>
      <c r="K275" s="11">
        <f t="shared" si="48"/>
        <v>0</v>
      </c>
      <c r="L275" s="11"/>
      <c r="M275" s="11"/>
      <c r="N275" s="5"/>
    </row>
    <row r="276" spans="1:14" ht="31">
      <c r="A276" s="29">
        <v>59</v>
      </c>
      <c r="B276" s="5" t="s">
        <v>494</v>
      </c>
      <c r="C276" s="5" t="s">
        <v>492</v>
      </c>
      <c r="D276" s="5" t="s">
        <v>493</v>
      </c>
      <c r="E276" s="30">
        <v>1100</v>
      </c>
      <c r="F276" s="30"/>
      <c r="G276" s="30"/>
      <c r="H276" s="30">
        <v>1100</v>
      </c>
      <c r="I276" s="30"/>
      <c r="J276" s="30"/>
      <c r="K276" s="11">
        <f t="shared" si="48"/>
        <v>0</v>
      </c>
      <c r="L276" s="11"/>
      <c r="M276" s="11"/>
      <c r="N276" s="5"/>
    </row>
    <row r="277" spans="1:14" ht="31">
      <c r="A277" s="29">
        <v>60</v>
      </c>
      <c r="B277" s="5" t="s">
        <v>495</v>
      </c>
      <c r="C277" s="5" t="s">
        <v>496</v>
      </c>
      <c r="D277" s="5" t="s">
        <v>400</v>
      </c>
      <c r="E277" s="30">
        <v>1100</v>
      </c>
      <c r="F277" s="30"/>
      <c r="G277" s="30"/>
      <c r="H277" s="30">
        <v>1100</v>
      </c>
      <c r="I277" s="30"/>
      <c r="J277" s="30"/>
      <c r="K277" s="11">
        <f t="shared" si="48"/>
        <v>0</v>
      </c>
      <c r="L277" s="11"/>
      <c r="M277" s="11"/>
      <c r="N277" s="5"/>
    </row>
    <row r="278" spans="1:14" ht="31">
      <c r="A278" s="29">
        <v>61</v>
      </c>
      <c r="B278" s="5" t="s">
        <v>497</v>
      </c>
      <c r="C278" s="5" t="s">
        <v>498</v>
      </c>
      <c r="D278" s="5" t="s">
        <v>490</v>
      </c>
      <c r="E278" s="30">
        <v>1100</v>
      </c>
      <c r="F278" s="30"/>
      <c r="G278" s="30"/>
      <c r="H278" s="30">
        <v>1100</v>
      </c>
      <c r="I278" s="30"/>
      <c r="J278" s="30"/>
      <c r="K278" s="11">
        <f t="shared" si="48"/>
        <v>0</v>
      </c>
      <c r="L278" s="11"/>
      <c r="M278" s="11"/>
      <c r="N278" s="5"/>
    </row>
    <row r="279" spans="1:14" ht="31">
      <c r="A279" s="29">
        <v>62</v>
      </c>
      <c r="B279" s="5" t="s">
        <v>499</v>
      </c>
      <c r="C279" s="5" t="s">
        <v>500</v>
      </c>
      <c r="D279" s="5" t="s">
        <v>501</v>
      </c>
      <c r="E279" s="30">
        <v>1100</v>
      </c>
      <c r="F279" s="30"/>
      <c r="G279" s="30"/>
      <c r="H279" s="30">
        <v>1100</v>
      </c>
      <c r="I279" s="30"/>
      <c r="J279" s="30"/>
      <c r="K279" s="11">
        <f t="shared" si="48"/>
        <v>0</v>
      </c>
      <c r="L279" s="11"/>
      <c r="M279" s="11"/>
      <c r="N279" s="5"/>
    </row>
    <row r="280" spans="1:14" ht="31">
      <c r="A280" s="29">
        <v>63</v>
      </c>
      <c r="B280" s="5" t="s">
        <v>499</v>
      </c>
      <c r="C280" s="5" t="s">
        <v>502</v>
      </c>
      <c r="D280" s="5" t="s">
        <v>424</v>
      </c>
      <c r="E280" s="30">
        <v>1100</v>
      </c>
      <c r="F280" s="30"/>
      <c r="G280" s="30"/>
      <c r="H280" s="30">
        <v>1100</v>
      </c>
      <c r="I280" s="30"/>
      <c r="J280" s="30"/>
      <c r="K280" s="11">
        <f t="shared" si="48"/>
        <v>0</v>
      </c>
      <c r="L280" s="11"/>
      <c r="M280" s="11"/>
      <c r="N280" s="5"/>
    </row>
    <row r="281" spans="1:14" ht="31">
      <c r="A281" s="29">
        <v>64</v>
      </c>
      <c r="B281" s="5" t="s">
        <v>503</v>
      </c>
      <c r="C281" s="5" t="s">
        <v>486</v>
      </c>
      <c r="D281" s="5" t="s">
        <v>424</v>
      </c>
      <c r="E281" s="30">
        <v>1100</v>
      </c>
      <c r="F281" s="30"/>
      <c r="G281" s="30"/>
      <c r="H281" s="30">
        <v>1100</v>
      </c>
      <c r="I281" s="30"/>
      <c r="J281" s="30"/>
      <c r="K281" s="11">
        <f t="shared" si="48"/>
        <v>0</v>
      </c>
      <c r="L281" s="11"/>
      <c r="M281" s="11"/>
      <c r="N281" s="5"/>
    </row>
    <row r="282" spans="1:14" ht="31">
      <c r="A282" s="29">
        <v>65</v>
      </c>
      <c r="B282" s="5" t="s">
        <v>504</v>
      </c>
      <c r="C282" s="5" t="s">
        <v>505</v>
      </c>
      <c r="D282" s="5" t="s">
        <v>490</v>
      </c>
      <c r="E282" s="30">
        <v>1100</v>
      </c>
      <c r="F282" s="30"/>
      <c r="G282" s="30"/>
      <c r="H282" s="30">
        <v>1100</v>
      </c>
      <c r="I282" s="30"/>
      <c r="J282" s="30"/>
      <c r="K282" s="11">
        <f t="shared" si="48"/>
        <v>0</v>
      </c>
      <c r="L282" s="11"/>
      <c r="M282" s="11"/>
      <c r="N282" s="5"/>
    </row>
    <row r="283" spans="1:14" ht="31">
      <c r="A283" s="29">
        <v>66</v>
      </c>
      <c r="B283" s="5" t="s">
        <v>506</v>
      </c>
      <c r="C283" s="5" t="s">
        <v>507</v>
      </c>
      <c r="D283" s="5" t="s">
        <v>508</v>
      </c>
      <c r="E283" s="30">
        <v>1100</v>
      </c>
      <c r="F283" s="30"/>
      <c r="G283" s="30"/>
      <c r="H283" s="30">
        <v>1100</v>
      </c>
      <c r="I283" s="30"/>
      <c r="J283" s="30"/>
      <c r="K283" s="11">
        <f t="shared" si="48"/>
        <v>0</v>
      </c>
      <c r="L283" s="11"/>
      <c r="M283" s="11"/>
      <c r="N283" s="5"/>
    </row>
    <row r="284" spans="1:14" ht="31">
      <c r="A284" s="29">
        <v>67</v>
      </c>
      <c r="B284" s="5" t="s">
        <v>509</v>
      </c>
      <c r="C284" s="5" t="s">
        <v>510</v>
      </c>
      <c r="D284" s="5" t="s">
        <v>490</v>
      </c>
      <c r="E284" s="30">
        <v>1100</v>
      </c>
      <c r="F284" s="30"/>
      <c r="G284" s="30"/>
      <c r="H284" s="30">
        <v>1100</v>
      </c>
      <c r="I284" s="30"/>
      <c r="J284" s="30"/>
      <c r="K284" s="11">
        <f t="shared" si="48"/>
        <v>0</v>
      </c>
      <c r="L284" s="11"/>
      <c r="M284" s="11"/>
      <c r="N284" s="5"/>
    </row>
    <row r="285" spans="1:14" ht="31">
      <c r="A285" s="29">
        <v>68</v>
      </c>
      <c r="B285" s="5" t="s">
        <v>511</v>
      </c>
      <c r="C285" s="5" t="s">
        <v>400</v>
      </c>
      <c r="D285" s="5" t="s">
        <v>400</v>
      </c>
      <c r="E285" s="30">
        <v>1100</v>
      </c>
      <c r="F285" s="30"/>
      <c r="G285" s="30"/>
      <c r="H285" s="30">
        <v>1100</v>
      </c>
      <c r="I285" s="30"/>
      <c r="J285" s="30"/>
      <c r="K285" s="11">
        <f t="shared" si="48"/>
        <v>0</v>
      </c>
      <c r="L285" s="11"/>
      <c r="M285" s="11"/>
      <c r="N285" s="5"/>
    </row>
    <row r="286" spans="1:14" ht="46.5">
      <c r="A286" s="29">
        <v>69</v>
      </c>
      <c r="B286" s="5" t="s">
        <v>512</v>
      </c>
      <c r="C286" s="5" t="s">
        <v>513</v>
      </c>
      <c r="D286" s="5" t="s">
        <v>514</v>
      </c>
      <c r="E286" s="30">
        <v>1200</v>
      </c>
      <c r="F286" s="30"/>
      <c r="G286" s="30"/>
      <c r="H286" s="30">
        <v>1200</v>
      </c>
      <c r="I286" s="30"/>
      <c r="J286" s="30"/>
      <c r="K286" s="11">
        <f t="shared" si="48"/>
        <v>0</v>
      </c>
      <c r="L286" s="11"/>
      <c r="M286" s="11"/>
      <c r="N286" s="5"/>
    </row>
    <row r="287" spans="1:14" ht="62">
      <c r="A287" s="29">
        <v>70</v>
      </c>
      <c r="B287" s="5" t="s">
        <v>515</v>
      </c>
      <c r="C287" s="5"/>
      <c r="D287" s="5"/>
      <c r="E287" s="30">
        <v>710</v>
      </c>
      <c r="F287" s="30">
        <v>350</v>
      </c>
      <c r="G287" s="30">
        <v>280</v>
      </c>
      <c r="H287" s="30">
        <v>710</v>
      </c>
      <c r="I287" s="30">
        <v>350</v>
      </c>
      <c r="J287" s="30">
        <v>280</v>
      </c>
      <c r="K287" s="11">
        <f t="shared" si="48"/>
        <v>0</v>
      </c>
      <c r="L287" s="11">
        <f>(I287-F287)/F287</f>
        <v>0</v>
      </c>
      <c r="M287" s="11">
        <f>(J287-G287)/G287</f>
        <v>0</v>
      </c>
      <c r="N287" s="5"/>
    </row>
    <row r="288" spans="1:14" ht="46.5">
      <c r="A288" s="29">
        <v>71</v>
      </c>
      <c r="B288" s="5" t="s">
        <v>516</v>
      </c>
      <c r="C288" s="5" t="s">
        <v>517</v>
      </c>
      <c r="D288" s="5" t="s">
        <v>518</v>
      </c>
      <c r="E288" s="30">
        <v>710</v>
      </c>
      <c r="F288" s="30">
        <v>350</v>
      </c>
      <c r="G288" s="30">
        <v>280</v>
      </c>
      <c r="H288" s="30">
        <v>710</v>
      </c>
      <c r="I288" s="30">
        <v>350</v>
      </c>
      <c r="J288" s="30">
        <v>280</v>
      </c>
      <c r="K288" s="11">
        <f t="shared" si="48"/>
        <v>0</v>
      </c>
      <c r="L288" s="11">
        <f>(I288-F288)/F288</f>
        <v>0</v>
      </c>
      <c r="M288" s="11">
        <f>(J288-G288)/G288</f>
        <v>0</v>
      </c>
      <c r="N288" s="5"/>
    </row>
    <row r="289" spans="1:14" ht="31">
      <c r="A289" s="29">
        <v>72</v>
      </c>
      <c r="B289" s="5" t="s">
        <v>519</v>
      </c>
      <c r="C289" s="5" t="s">
        <v>400</v>
      </c>
      <c r="D289" s="5" t="s">
        <v>520</v>
      </c>
      <c r="E289" s="30">
        <v>1100</v>
      </c>
      <c r="F289" s="30"/>
      <c r="G289" s="30"/>
      <c r="H289" s="30">
        <v>1100</v>
      </c>
      <c r="I289" s="30"/>
      <c r="J289" s="30"/>
      <c r="K289" s="11">
        <f t="shared" si="48"/>
        <v>0</v>
      </c>
      <c r="L289" s="11"/>
      <c r="M289" s="11"/>
      <c r="N289" s="5"/>
    </row>
    <row r="290" spans="1:14" ht="31">
      <c r="A290" s="29">
        <v>73</v>
      </c>
      <c r="B290" s="5" t="s">
        <v>521</v>
      </c>
      <c r="C290" s="5" t="s">
        <v>424</v>
      </c>
      <c r="D290" s="5" t="s">
        <v>165</v>
      </c>
      <c r="E290" s="30">
        <v>1100</v>
      </c>
      <c r="F290" s="30"/>
      <c r="G290" s="30"/>
      <c r="H290" s="30">
        <v>1100</v>
      </c>
      <c r="I290" s="30"/>
      <c r="J290" s="30"/>
      <c r="K290" s="11">
        <f t="shared" si="48"/>
        <v>0</v>
      </c>
      <c r="L290" s="11"/>
      <c r="M290" s="11"/>
      <c r="N290" s="5"/>
    </row>
    <row r="291" spans="1:14" ht="31">
      <c r="A291" s="29">
        <v>74</v>
      </c>
      <c r="B291" s="5" t="s">
        <v>522</v>
      </c>
      <c r="C291" s="5" t="s">
        <v>523</v>
      </c>
      <c r="D291" s="5" t="s">
        <v>165</v>
      </c>
      <c r="E291" s="30">
        <v>1100</v>
      </c>
      <c r="F291" s="30"/>
      <c r="G291" s="30"/>
      <c r="H291" s="30">
        <v>1100</v>
      </c>
      <c r="I291" s="30"/>
      <c r="J291" s="30"/>
      <c r="K291" s="11">
        <f t="shared" si="48"/>
        <v>0</v>
      </c>
      <c r="L291" s="11"/>
      <c r="M291" s="11"/>
      <c r="N291" s="5"/>
    </row>
    <row r="292" spans="1:14" ht="31">
      <c r="A292" s="29">
        <v>75</v>
      </c>
      <c r="B292" s="5" t="s">
        <v>524</v>
      </c>
      <c r="C292" s="5" t="s">
        <v>400</v>
      </c>
      <c r="D292" s="5" t="s">
        <v>525</v>
      </c>
      <c r="E292" s="30">
        <v>1100</v>
      </c>
      <c r="F292" s="30"/>
      <c r="G292" s="30"/>
      <c r="H292" s="30">
        <v>1100</v>
      </c>
      <c r="I292" s="30"/>
      <c r="J292" s="30"/>
      <c r="K292" s="11">
        <f t="shared" si="48"/>
        <v>0</v>
      </c>
      <c r="L292" s="11"/>
      <c r="M292" s="11"/>
      <c r="N292" s="5"/>
    </row>
    <row r="293" spans="1:14" ht="31">
      <c r="A293" s="29">
        <v>76</v>
      </c>
      <c r="B293" s="5" t="s">
        <v>526</v>
      </c>
      <c r="C293" s="5" t="s">
        <v>400</v>
      </c>
      <c r="D293" s="5" t="s">
        <v>424</v>
      </c>
      <c r="E293" s="30">
        <v>890</v>
      </c>
      <c r="F293" s="30">
        <v>380</v>
      </c>
      <c r="G293" s="30">
        <v>220</v>
      </c>
      <c r="H293" s="30">
        <v>890</v>
      </c>
      <c r="I293" s="30">
        <v>380</v>
      </c>
      <c r="J293" s="30">
        <v>220</v>
      </c>
      <c r="K293" s="11">
        <f t="shared" si="48"/>
        <v>0</v>
      </c>
      <c r="L293" s="11">
        <f>(I293-F293)/F293</f>
        <v>0</v>
      </c>
      <c r="M293" s="11">
        <f>(J293-G293)/G293</f>
        <v>0</v>
      </c>
      <c r="N293" s="5"/>
    </row>
    <row r="294" spans="1:14" ht="31">
      <c r="A294" s="29">
        <v>77</v>
      </c>
      <c r="B294" s="5" t="s">
        <v>527</v>
      </c>
      <c r="C294" s="5" t="s">
        <v>528</v>
      </c>
      <c r="D294" s="5" t="s">
        <v>400</v>
      </c>
      <c r="E294" s="30">
        <v>690</v>
      </c>
      <c r="F294" s="30">
        <v>315</v>
      </c>
      <c r="G294" s="30">
        <v>210</v>
      </c>
      <c r="H294" s="30">
        <v>690</v>
      </c>
      <c r="I294" s="30">
        <v>315</v>
      </c>
      <c r="J294" s="30">
        <v>210</v>
      </c>
      <c r="K294" s="11">
        <f t="shared" ref="K294:M294" si="57">(H294-E294)/E294</f>
        <v>0</v>
      </c>
      <c r="L294" s="11">
        <f t="shared" si="57"/>
        <v>0</v>
      </c>
      <c r="M294" s="11">
        <f t="shared" si="57"/>
        <v>0</v>
      </c>
      <c r="N294" s="5"/>
    </row>
    <row r="295" spans="1:14" ht="46.5">
      <c r="A295" s="29">
        <v>78</v>
      </c>
      <c r="B295" s="5" t="s">
        <v>529</v>
      </c>
      <c r="C295" s="5" t="s">
        <v>424</v>
      </c>
      <c r="D295" s="5" t="s">
        <v>397</v>
      </c>
      <c r="E295" s="30">
        <v>710</v>
      </c>
      <c r="F295" s="30">
        <v>320</v>
      </c>
      <c r="G295" s="30">
        <v>220</v>
      </c>
      <c r="H295" s="30">
        <v>710</v>
      </c>
      <c r="I295" s="30">
        <v>320</v>
      </c>
      <c r="J295" s="30">
        <v>220</v>
      </c>
      <c r="K295" s="11">
        <f t="shared" ref="K295:M295" si="58">(H295-E295)/E295</f>
        <v>0</v>
      </c>
      <c r="L295" s="11">
        <f t="shared" si="58"/>
        <v>0</v>
      </c>
      <c r="M295" s="11">
        <f t="shared" si="58"/>
        <v>0</v>
      </c>
      <c r="N295" s="5"/>
    </row>
    <row r="296" spans="1:14" ht="31">
      <c r="A296" s="29">
        <v>79</v>
      </c>
      <c r="B296" s="5" t="s">
        <v>530</v>
      </c>
      <c r="C296" s="5" t="s">
        <v>531</v>
      </c>
      <c r="D296" s="5" t="s">
        <v>404</v>
      </c>
      <c r="E296" s="30">
        <v>1100</v>
      </c>
      <c r="F296" s="30"/>
      <c r="G296" s="30"/>
      <c r="H296" s="30">
        <v>1100</v>
      </c>
      <c r="I296" s="30"/>
      <c r="J296" s="30"/>
      <c r="K296" s="11">
        <f t="shared" ref="K296:K313" si="59">(H296-E296)/E296</f>
        <v>0</v>
      </c>
      <c r="L296" s="11"/>
      <c r="M296" s="11"/>
      <c r="N296" s="5"/>
    </row>
    <row r="297" spans="1:14" ht="31">
      <c r="A297" s="29">
        <v>80</v>
      </c>
      <c r="B297" s="5" t="s">
        <v>532</v>
      </c>
      <c r="C297" s="5" t="s">
        <v>533</v>
      </c>
      <c r="D297" s="5" t="s">
        <v>404</v>
      </c>
      <c r="E297" s="30">
        <v>1100</v>
      </c>
      <c r="F297" s="30"/>
      <c r="G297" s="30"/>
      <c r="H297" s="30">
        <v>1100</v>
      </c>
      <c r="I297" s="30"/>
      <c r="J297" s="30"/>
      <c r="K297" s="11">
        <f t="shared" si="59"/>
        <v>0</v>
      </c>
      <c r="L297" s="11"/>
      <c r="M297" s="11"/>
      <c r="N297" s="5"/>
    </row>
    <row r="298" spans="1:14" ht="31">
      <c r="A298" s="29">
        <v>81</v>
      </c>
      <c r="B298" s="5" t="s">
        <v>534</v>
      </c>
      <c r="C298" s="5" t="s">
        <v>404</v>
      </c>
      <c r="D298" s="5" t="s">
        <v>535</v>
      </c>
      <c r="E298" s="30">
        <v>1100</v>
      </c>
      <c r="F298" s="30"/>
      <c r="G298" s="30"/>
      <c r="H298" s="30">
        <v>1100</v>
      </c>
      <c r="I298" s="30"/>
      <c r="J298" s="30"/>
      <c r="K298" s="11">
        <f t="shared" si="59"/>
        <v>0</v>
      </c>
      <c r="L298" s="11"/>
      <c r="M298" s="11"/>
      <c r="N298" s="5"/>
    </row>
    <row r="299" spans="1:14" ht="62">
      <c r="A299" s="29">
        <v>82</v>
      </c>
      <c r="B299" s="13" t="s">
        <v>536</v>
      </c>
      <c r="C299" s="13" t="s">
        <v>537</v>
      </c>
      <c r="D299" s="13" t="s">
        <v>538</v>
      </c>
      <c r="E299" s="14">
        <v>710</v>
      </c>
      <c r="F299" s="14">
        <v>350</v>
      </c>
      <c r="G299" s="14">
        <v>280</v>
      </c>
      <c r="H299" s="14">
        <v>710</v>
      </c>
      <c r="I299" s="14">
        <v>350</v>
      </c>
      <c r="J299" s="14">
        <v>280</v>
      </c>
      <c r="K299" s="11">
        <f t="shared" si="59"/>
        <v>0</v>
      </c>
      <c r="L299" s="11">
        <f>(I299-F299)/F299</f>
        <v>0</v>
      </c>
      <c r="M299" s="11">
        <f>(J299-G299)/G299</f>
        <v>0</v>
      </c>
      <c r="N299" s="5"/>
    </row>
    <row r="300" spans="1:14" ht="62">
      <c r="A300" s="29">
        <v>83</v>
      </c>
      <c r="B300" s="23" t="s">
        <v>539</v>
      </c>
      <c r="C300" s="23" t="s">
        <v>540</v>
      </c>
      <c r="D300" s="23" t="s">
        <v>541</v>
      </c>
      <c r="E300" s="20">
        <v>850</v>
      </c>
      <c r="F300" s="20">
        <v>410</v>
      </c>
      <c r="G300" s="20">
        <v>280</v>
      </c>
      <c r="H300" s="20">
        <v>850</v>
      </c>
      <c r="I300" s="20">
        <v>410</v>
      </c>
      <c r="J300" s="20">
        <v>280</v>
      </c>
      <c r="K300" s="11">
        <f t="shared" si="59"/>
        <v>0</v>
      </c>
      <c r="L300" s="11">
        <f>(I300-F300)/F300</f>
        <v>0</v>
      </c>
      <c r="M300" s="11">
        <f>(J300-G300)/G300</f>
        <v>0</v>
      </c>
      <c r="N300" s="5"/>
    </row>
    <row r="301" spans="1:14" ht="31">
      <c r="A301" s="29">
        <v>84</v>
      </c>
      <c r="B301" s="23" t="s">
        <v>542</v>
      </c>
      <c r="C301" s="23" t="s">
        <v>543</v>
      </c>
      <c r="D301" s="23" t="s">
        <v>233</v>
      </c>
      <c r="E301" s="20">
        <v>1600</v>
      </c>
      <c r="F301" s="20"/>
      <c r="G301" s="20"/>
      <c r="H301" s="20">
        <v>1600</v>
      </c>
      <c r="I301" s="20"/>
      <c r="J301" s="20"/>
      <c r="K301" s="11">
        <f t="shared" si="59"/>
        <v>0</v>
      </c>
      <c r="L301" s="11"/>
      <c r="M301" s="11"/>
      <c r="N301" s="5"/>
    </row>
    <row r="302" spans="1:14">
      <c r="A302" s="29">
        <v>85</v>
      </c>
      <c r="B302" s="13" t="s">
        <v>544</v>
      </c>
      <c r="C302" s="13" t="s">
        <v>438</v>
      </c>
      <c r="D302" s="13" t="s">
        <v>545</v>
      </c>
      <c r="E302" s="14">
        <v>1900</v>
      </c>
      <c r="F302" s="14"/>
      <c r="G302" s="14"/>
      <c r="H302" s="14">
        <v>1900</v>
      </c>
      <c r="I302" s="14"/>
      <c r="J302" s="14"/>
      <c r="K302" s="11">
        <f t="shared" si="59"/>
        <v>0</v>
      </c>
      <c r="L302" s="11"/>
      <c r="M302" s="11"/>
      <c r="N302" s="5"/>
    </row>
    <row r="303" spans="1:14" ht="62">
      <c r="A303" s="29">
        <v>86</v>
      </c>
      <c r="B303" s="13" t="s">
        <v>546</v>
      </c>
      <c r="C303" s="13" t="s">
        <v>547</v>
      </c>
      <c r="D303" s="13" t="s">
        <v>548</v>
      </c>
      <c r="E303" s="14">
        <v>1100</v>
      </c>
      <c r="F303" s="14"/>
      <c r="G303" s="14"/>
      <c r="H303" s="14">
        <v>1100</v>
      </c>
      <c r="I303" s="14"/>
      <c r="J303" s="14"/>
      <c r="K303" s="11">
        <f t="shared" si="59"/>
        <v>0</v>
      </c>
      <c r="L303" s="11"/>
      <c r="M303" s="11"/>
      <c r="N303" s="5"/>
    </row>
    <row r="304" spans="1:14">
      <c r="A304" s="29">
        <v>87</v>
      </c>
      <c r="B304" s="13" t="s">
        <v>549</v>
      </c>
      <c r="C304" s="13" t="s">
        <v>550</v>
      </c>
      <c r="D304" s="13" t="s">
        <v>551</v>
      </c>
      <c r="E304" s="14">
        <v>1100</v>
      </c>
      <c r="F304" s="14"/>
      <c r="G304" s="14"/>
      <c r="H304" s="14">
        <v>1100</v>
      </c>
      <c r="I304" s="14"/>
      <c r="J304" s="14"/>
      <c r="K304" s="11">
        <f t="shared" si="59"/>
        <v>0</v>
      </c>
      <c r="L304" s="11"/>
      <c r="M304" s="11"/>
      <c r="N304" s="5"/>
    </row>
    <row r="305" spans="1:14" ht="46.5">
      <c r="A305" s="29">
        <v>88</v>
      </c>
      <c r="B305" s="13" t="s">
        <v>552</v>
      </c>
      <c r="C305" s="13" t="s">
        <v>553</v>
      </c>
      <c r="D305" s="13" t="s">
        <v>554</v>
      </c>
      <c r="E305" s="14">
        <v>1100</v>
      </c>
      <c r="F305" s="14"/>
      <c r="G305" s="14"/>
      <c r="H305" s="14">
        <v>1100</v>
      </c>
      <c r="I305" s="14"/>
      <c r="J305" s="14"/>
      <c r="K305" s="11">
        <f t="shared" si="59"/>
        <v>0</v>
      </c>
      <c r="L305" s="11"/>
      <c r="M305" s="11"/>
      <c r="N305" s="5"/>
    </row>
    <row r="306" spans="1:14" ht="31">
      <c r="A306" s="29">
        <v>89</v>
      </c>
      <c r="B306" s="13" t="s">
        <v>555</v>
      </c>
      <c r="C306" s="13" t="s">
        <v>556</v>
      </c>
      <c r="D306" s="13" t="s">
        <v>486</v>
      </c>
      <c r="E306" s="14">
        <v>1100</v>
      </c>
      <c r="F306" s="14"/>
      <c r="G306" s="14"/>
      <c r="H306" s="14">
        <v>1100</v>
      </c>
      <c r="I306" s="14"/>
      <c r="J306" s="14"/>
      <c r="K306" s="11">
        <f t="shared" si="59"/>
        <v>0</v>
      </c>
      <c r="L306" s="11"/>
      <c r="M306" s="11"/>
      <c r="N306" s="5"/>
    </row>
    <row r="307" spans="1:14" ht="46.5">
      <c r="A307" s="29">
        <v>90</v>
      </c>
      <c r="B307" s="13" t="s">
        <v>557</v>
      </c>
      <c r="C307" s="13" t="s">
        <v>558</v>
      </c>
      <c r="D307" s="13" t="s">
        <v>559</v>
      </c>
      <c r="E307" s="14">
        <v>1100</v>
      </c>
      <c r="F307" s="14"/>
      <c r="G307" s="14"/>
      <c r="H307" s="14">
        <v>1100</v>
      </c>
      <c r="I307" s="14"/>
      <c r="J307" s="14"/>
      <c r="K307" s="11">
        <f t="shared" si="59"/>
        <v>0</v>
      </c>
      <c r="L307" s="11"/>
      <c r="M307" s="11"/>
      <c r="N307" s="5"/>
    </row>
    <row r="308" spans="1:14">
      <c r="A308" s="29">
        <v>91</v>
      </c>
      <c r="B308" s="13" t="s">
        <v>560</v>
      </c>
      <c r="C308" s="13" t="s">
        <v>561</v>
      </c>
      <c r="D308" s="13" t="s">
        <v>562</v>
      </c>
      <c r="E308" s="14">
        <v>1100</v>
      </c>
      <c r="F308" s="14"/>
      <c r="G308" s="14"/>
      <c r="H308" s="14">
        <v>1100</v>
      </c>
      <c r="I308" s="14"/>
      <c r="J308" s="14"/>
      <c r="K308" s="11">
        <f t="shared" si="59"/>
        <v>0</v>
      </c>
      <c r="L308" s="11"/>
      <c r="M308" s="11"/>
      <c r="N308" s="5"/>
    </row>
    <row r="309" spans="1:14" ht="46.5">
      <c r="A309" s="29">
        <v>92</v>
      </c>
      <c r="B309" s="13" t="s">
        <v>563</v>
      </c>
      <c r="C309" s="13" t="s">
        <v>564</v>
      </c>
      <c r="D309" s="13" t="s">
        <v>565</v>
      </c>
      <c r="E309" s="14">
        <v>830</v>
      </c>
      <c r="F309" s="14">
        <v>410</v>
      </c>
      <c r="G309" s="14">
        <v>280</v>
      </c>
      <c r="H309" s="14">
        <v>830</v>
      </c>
      <c r="I309" s="14">
        <v>410</v>
      </c>
      <c r="J309" s="14">
        <v>280</v>
      </c>
      <c r="K309" s="11">
        <f t="shared" si="59"/>
        <v>0</v>
      </c>
      <c r="L309" s="11">
        <f t="shared" ref="L309:L311" si="60">(I309-F309)/F309</f>
        <v>0</v>
      </c>
      <c r="M309" s="11">
        <f t="shared" ref="M309:M311" si="61">(J309-G309)/G309</f>
        <v>0</v>
      </c>
      <c r="N309" s="5"/>
    </row>
    <row r="310" spans="1:14" ht="46.5">
      <c r="A310" s="29">
        <v>93</v>
      </c>
      <c r="B310" s="13" t="s">
        <v>566</v>
      </c>
      <c r="C310" s="13" t="s">
        <v>567</v>
      </c>
      <c r="D310" s="13" t="s">
        <v>564</v>
      </c>
      <c r="E310" s="14">
        <v>830</v>
      </c>
      <c r="F310" s="14">
        <v>410</v>
      </c>
      <c r="G310" s="14">
        <v>280</v>
      </c>
      <c r="H310" s="14">
        <v>830</v>
      </c>
      <c r="I310" s="14">
        <v>410</v>
      </c>
      <c r="J310" s="14">
        <v>280</v>
      </c>
      <c r="K310" s="11">
        <f t="shared" si="59"/>
        <v>0</v>
      </c>
      <c r="L310" s="11">
        <f t="shared" si="60"/>
        <v>0</v>
      </c>
      <c r="M310" s="11">
        <f t="shared" si="61"/>
        <v>0</v>
      </c>
      <c r="N310" s="5"/>
    </row>
    <row r="311" spans="1:14" ht="62">
      <c r="A311" s="29">
        <v>94</v>
      </c>
      <c r="B311" s="13" t="s">
        <v>568</v>
      </c>
      <c r="C311" s="13" t="s">
        <v>47</v>
      </c>
      <c r="D311" s="13" t="s">
        <v>569</v>
      </c>
      <c r="E311" s="14">
        <v>850</v>
      </c>
      <c r="F311" s="14">
        <v>410</v>
      </c>
      <c r="G311" s="14">
        <v>280</v>
      </c>
      <c r="H311" s="14">
        <v>850</v>
      </c>
      <c r="I311" s="14">
        <v>410</v>
      </c>
      <c r="J311" s="14">
        <v>280</v>
      </c>
      <c r="K311" s="11">
        <f t="shared" si="59"/>
        <v>0</v>
      </c>
      <c r="L311" s="11">
        <f t="shared" si="60"/>
        <v>0</v>
      </c>
      <c r="M311" s="11">
        <f t="shared" si="61"/>
        <v>0</v>
      </c>
      <c r="N311" s="5"/>
    </row>
    <row r="312" spans="1:14" ht="31">
      <c r="A312" s="29">
        <v>95</v>
      </c>
      <c r="B312" s="13" t="s">
        <v>318</v>
      </c>
      <c r="C312" s="13" t="s">
        <v>438</v>
      </c>
      <c r="D312" s="13" t="s">
        <v>319</v>
      </c>
      <c r="E312" s="14">
        <v>2500</v>
      </c>
      <c r="F312" s="14"/>
      <c r="G312" s="14"/>
      <c r="H312" s="14">
        <v>2500</v>
      </c>
      <c r="I312" s="14"/>
      <c r="J312" s="14"/>
      <c r="K312" s="11">
        <f t="shared" si="59"/>
        <v>0</v>
      </c>
      <c r="L312" s="11"/>
      <c r="M312" s="11"/>
      <c r="N312" s="5"/>
    </row>
    <row r="313" spans="1:14" ht="31">
      <c r="A313" s="29">
        <v>96</v>
      </c>
      <c r="B313" s="13" t="s">
        <v>299</v>
      </c>
      <c r="C313" s="13" t="s">
        <v>400</v>
      </c>
      <c r="D313" s="13" t="s">
        <v>570</v>
      </c>
      <c r="E313" s="14">
        <v>1160</v>
      </c>
      <c r="F313" s="14">
        <v>740</v>
      </c>
      <c r="G313" s="14">
        <v>400</v>
      </c>
      <c r="H313" s="14">
        <v>1160</v>
      </c>
      <c r="I313" s="14">
        <v>740</v>
      </c>
      <c r="J313" s="14">
        <v>400</v>
      </c>
      <c r="K313" s="11">
        <f t="shared" si="59"/>
        <v>0</v>
      </c>
      <c r="L313" s="11">
        <f>(I313-F313)/F313</f>
        <v>0</v>
      </c>
      <c r="M313" s="11">
        <f>(J313-G313)/G313</f>
        <v>0</v>
      </c>
      <c r="N313" s="5"/>
    </row>
    <row r="314" spans="1:14" ht="77.5">
      <c r="A314" s="29">
        <v>97</v>
      </c>
      <c r="B314" s="13" t="s">
        <v>299</v>
      </c>
      <c r="C314" s="13" t="s">
        <v>570</v>
      </c>
      <c r="D314" s="13" t="s">
        <v>571</v>
      </c>
      <c r="E314" s="13"/>
      <c r="F314" s="13"/>
      <c r="G314" s="13"/>
      <c r="H314" s="14">
        <v>740</v>
      </c>
      <c r="I314" s="14">
        <v>444</v>
      </c>
      <c r="J314" s="14">
        <v>266.39999999999998</v>
      </c>
      <c r="K314" s="11"/>
      <c r="L314" s="11"/>
      <c r="M314" s="11"/>
      <c r="N314" s="12" t="s">
        <v>572</v>
      </c>
    </row>
    <row r="315" spans="1:14" ht="62">
      <c r="A315" s="29">
        <v>98</v>
      </c>
      <c r="B315" s="5" t="s">
        <v>573</v>
      </c>
      <c r="C315" s="5" t="s">
        <v>574</v>
      </c>
      <c r="D315" s="5" t="s">
        <v>319</v>
      </c>
      <c r="E315" s="30">
        <v>1500</v>
      </c>
      <c r="F315" s="5"/>
      <c r="G315" s="5"/>
      <c r="H315" s="30">
        <v>1500</v>
      </c>
      <c r="I315" s="6"/>
      <c r="J315" s="6"/>
      <c r="K315" s="11">
        <f>(H315-E315)/E315</f>
        <v>0</v>
      </c>
      <c r="L315" s="11"/>
      <c r="M315" s="11"/>
      <c r="N315" s="5"/>
    </row>
    <row r="316" spans="1:14" ht="46.5">
      <c r="A316" s="29">
        <v>99</v>
      </c>
      <c r="B316" s="13" t="s">
        <v>575</v>
      </c>
      <c r="C316" s="13"/>
      <c r="D316" s="13"/>
      <c r="E316" s="13"/>
      <c r="F316" s="13"/>
      <c r="G316" s="13"/>
      <c r="H316" s="14">
        <v>390</v>
      </c>
      <c r="I316" s="14">
        <v>200</v>
      </c>
      <c r="J316" s="14">
        <v>130</v>
      </c>
      <c r="K316" s="11"/>
      <c r="L316" s="11"/>
      <c r="M316" s="11"/>
      <c r="N316" s="12" t="s">
        <v>576</v>
      </c>
    </row>
    <row r="317" spans="1:14" ht="46.5">
      <c r="A317" s="29">
        <v>100</v>
      </c>
      <c r="B317" s="13" t="s">
        <v>577</v>
      </c>
      <c r="C317" s="13"/>
      <c r="D317" s="13"/>
      <c r="E317" s="13"/>
      <c r="F317" s="13"/>
      <c r="G317" s="13"/>
      <c r="H317" s="14">
        <v>390</v>
      </c>
      <c r="I317" s="14">
        <v>200</v>
      </c>
      <c r="J317" s="14">
        <v>130</v>
      </c>
      <c r="K317" s="11"/>
      <c r="L317" s="11"/>
      <c r="M317" s="11"/>
      <c r="N317" s="12" t="s">
        <v>576</v>
      </c>
    </row>
    <row r="318" spans="1:14" ht="46.5">
      <c r="A318" s="29">
        <v>101</v>
      </c>
      <c r="B318" s="13" t="s">
        <v>578</v>
      </c>
      <c r="C318" s="13"/>
      <c r="D318" s="13"/>
      <c r="E318" s="13"/>
      <c r="F318" s="13"/>
      <c r="G318" s="13"/>
      <c r="H318" s="14">
        <v>390</v>
      </c>
      <c r="I318" s="14">
        <v>200</v>
      </c>
      <c r="J318" s="14">
        <v>130</v>
      </c>
      <c r="K318" s="11"/>
      <c r="L318" s="11"/>
      <c r="M318" s="11"/>
      <c r="N318" s="12" t="s">
        <v>576</v>
      </c>
    </row>
    <row r="319" spans="1:14" ht="46.5">
      <c r="A319" s="29">
        <v>102</v>
      </c>
      <c r="B319" s="13" t="s">
        <v>579</v>
      </c>
      <c r="C319" s="13" t="s">
        <v>299</v>
      </c>
      <c r="D319" s="13" t="s">
        <v>580</v>
      </c>
      <c r="E319" s="13"/>
      <c r="F319" s="13"/>
      <c r="G319" s="13"/>
      <c r="H319" s="14">
        <v>390</v>
      </c>
      <c r="I319" s="14">
        <v>200</v>
      </c>
      <c r="J319" s="14">
        <v>130</v>
      </c>
      <c r="K319" s="11"/>
      <c r="L319" s="11"/>
      <c r="M319" s="11"/>
      <c r="N319" s="12" t="s">
        <v>576</v>
      </c>
    </row>
    <row r="320" spans="1:14" ht="46.5">
      <c r="A320" s="29">
        <v>103</v>
      </c>
      <c r="B320" s="13" t="s">
        <v>581</v>
      </c>
      <c r="C320" s="13"/>
      <c r="D320" s="13"/>
      <c r="E320" s="13"/>
      <c r="F320" s="13"/>
      <c r="G320" s="13"/>
      <c r="H320" s="14">
        <v>230</v>
      </c>
      <c r="I320" s="14">
        <v>140</v>
      </c>
      <c r="J320" s="14"/>
      <c r="K320" s="11"/>
      <c r="L320" s="11"/>
      <c r="M320" s="11"/>
      <c r="N320" s="12" t="s">
        <v>582</v>
      </c>
    </row>
    <row r="321" spans="1:14" ht="46.5">
      <c r="A321" s="29">
        <v>104</v>
      </c>
      <c r="B321" s="13" t="s">
        <v>583</v>
      </c>
      <c r="C321" s="13"/>
      <c r="D321" s="13"/>
      <c r="E321" s="13"/>
      <c r="F321" s="13"/>
      <c r="G321" s="13"/>
      <c r="H321" s="14">
        <v>230</v>
      </c>
      <c r="I321" s="14">
        <v>140</v>
      </c>
      <c r="J321" s="14"/>
      <c r="K321" s="11"/>
      <c r="L321" s="11"/>
      <c r="M321" s="11"/>
      <c r="N321" s="12" t="s">
        <v>582</v>
      </c>
    </row>
    <row r="322" spans="1:14" ht="46.5">
      <c r="A322" s="29">
        <v>105</v>
      </c>
      <c r="B322" s="13" t="s">
        <v>584</v>
      </c>
      <c r="C322" s="13" t="s">
        <v>299</v>
      </c>
      <c r="D322" s="13" t="s">
        <v>585</v>
      </c>
      <c r="E322" s="13"/>
      <c r="F322" s="13"/>
      <c r="G322" s="13"/>
      <c r="H322" s="14">
        <v>390</v>
      </c>
      <c r="I322" s="14">
        <v>200</v>
      </c>
      <c r="J322" s="14">
        <v>130</v>
      </c>
      <c r="K322" s="11"/>
      <c r="L322" s="11"/>
      <c r="M322" s="11"/>
      <c r="N322" s="12" t="s">
        <v>576</v>
      </c>
    </row>
    <row r="323" spans="1:14" ht="46.5">
      <c r="A323" s="29">
        <v>106</v>
      </c>
      <c r="B323" s="13" t="s">
        <v>586</v>
      </c>
      <c r="C323" s="13"/>
      <c r="D323" s="13"/>
      <c r="E323" s="13"/>
      <c r="F323" s="13"/>
      <c r="G323" s="13"/>
      <c r="H323" s="14">
        <v>230</v>
      </c>
      <c r="I323" s="14">
        <v>140</v>
      </c>
      <c r="J323" s="14"/>
      <c r="K323" s="11"/>
      <c r="L323" s="11"/>
      <c r="M323" s="11"/>
      <c r="N323" s="12" t="s">
        <v>582</v>
      </c>
    </row>
    <row r="324" spans="1:14" ht="46.5">
      <c r="A324" s="29">
        <v>107</v>
      </c>
      <c r="B324" s="13" t="s">
        <v>587</v>
      </c>
      <c r="C324" s="13"/>
      <c r="D324" s="13"/>
      <c r="E324" s="13"/>
      <c r="F324" s="13"/>
      <c r="G324" s="13"/>
      <c r="H324" s="14">
        <v>390</v>
      </c>
      <c r="I324" s="14">
        <v>200</v>
      </c>
      <c r="J324" s="14">
        <v>130</v>
      </c>
      <c r="K324" s="11"/>
      <c r="L324" s="11"/>
      <c r="M324" s="11"/>
      <c r="N324" s="12" t="s">
        <v>576</v>
      </c>
    </row>
    <row r="325" spans="1:14" ht="46.5">
      <c r="A325" s="29">
        <v>108</v>
      </c>
      <c r="B325" s="13" t="s">
        <v>588</v>
      </c>
      <c r="C325" s="13"/>
      <c r="D325" s="13"/>
      <c r="E325" s="13"/>
      <c r="F325" s="13"/>
      <c r="G325" s="13"/>
      <c r="H325" s="14">
        <v>390</v>
      </c>
      <c r="I325" s="14">
        <v>200</v>
      </c>
      <c r="J325" s="14">
        <v>130</v>
      </c>
      <c r="K325" s="11"/>
      <c r="L325" s="11"/>
      <c r="M325" s="11"/>
      <c r="N325" s="12" t="s">
        <v>576</v>
      </c>
    </row>
    <row r="326" spans="1:14" ht="46.5">
      <c r="A326" s="29">
        <v>109</v>
      </c>
      <c r="B326" s="13" t="s">
        <v>589</v>
      </c>
      <c r="C326" s="13"/>
      <c r="D326" s="13"/>
      <c r="E326" s="13"/>
      <c r="F326" s="13"/>
      <c r="G326" s="13"/>
      <c r="H326" s="14">
        <v>390</v>
      </c>
      <c r="I326" s="14">
        <v>200</v>
      </c>
      <c r="J326" s="14">
        <v>130</v>
      </c>
      <c r="K326" s="11"/>
      <c r="L326" s="11"/>
      <c r="M326" s="11"/>
      <c r="N326" s="12" t="s">
        <v>576</v>
      </c>
    </row>
    <row r="327" spans="1:14" ht="62">
      <c r="A327" s="29">
        <v>110</v>
      </c>
      <c r="B327" s="13" t="s">
        <v>590</v>
      </c>
      <c r="C327" s="13" t="s">
        <v>591</v>
      </c>
      <c r="D327" s="13" t="s">
        <v>592</v>
      </c>
      <c r="E327" s="13"/>
      <c r="F327" s="13"/>
      <c r="G327" s="13"/>
      <c r="H327" s="14">
        <v>312</v>
      </c>
      <c r="I327" s="14">
        <v>144</v>
      </c>
      <c r="J327" s="14">
        <v>108</v>
      </c>
      <c r="K327" s="11"/>
      <c r="L327" s="11"/>
      <c r="M327" s="11"/>
      <c r="N327" s="12" t="s">
        <v>593</v>
      </c>
    </row>
    <row r="328" spans="1:14" ht="77.5">
      <c r="A328" s="29">
        <v>111</v>
      </c>
      <c r="B328" s="13" t="s">
        <v>590</v>
      </c>
      <c r="C328" s="13" t="s">
        <v>592</v>
      </c>
      <c r="D328" s="13" t="s">
        <v>594</v>
      </c>
      <c r="E328" s="13"/>
      <c r="F328" s="13"/>
      <c r="G328" s="13"/>
      <c r="H328" s="14">
        <v>260</v>
      </c>
      <c r="I328" s="14">
        <v>120</v>
      </c>
      <c r="J328" s="14">
        <v>90</v>
      </c>
      <c r="K328" s="11"/>
      <c r="L328" s="11"/>
      <c r="M328" s="11"/>
      <c r="N328" s="12" t="s">
        <v>595</v>
      </c>
    </row>
    <row r="329" spans="1:14" ht="62">
      <c r="A329" s="29">
        <v>112</v>
      </c>
      <c r="B329" s="13" t="s">
        <v>596</v>
      </c>
      <c r="C329" s="13" t="s">
        <v>597</v>
      </c>
      <c r="D329" s="13" t="s">
        <v>598</v>
      </c>
      <c r="E329" s="13"/>
      <c r="F329" s="13"/>
      <c r="G329" s="13"/>
      <c r="H329" s="14">
        <v>260</v>
      </c>
      <c r="I329" s="14">
        <v>120</v>
      </c>
      <c r="J329" s="14">
        <v>90</v>
      </c>
      <c r="K329" s="11"/>
      <c r="L329" s="11"/>
      <c r="M329" s="11"/>
      <c r="N329" s="12" t="s">
        <v>599</v>
      </c>
    </row>
    <row r="330" spans="1:14" ht="62">
      <c r="A330" s="29">
        <v>113</v>
      </c>
      <c r="B330" s="13" t="s">
        <v>600</v>
      </c>
      <c r="C330" s="13" t="s">
        <v>601</v>
      </c>
      <c r="D330" s="13" t="s">
        <v>602</v>
      </c>
      <c r="E330" s="13"/>
      <c r="F330" s="13"/>
      <c r="G330" s="13"/>
      <c r="H330" s="14">
        <v>312</v>
      </c>
      <c r="I330" s="14">
        <v>144</v>
      </c>
      <c r="J330" s="14">
        <v>108</v>
      </c>
      <c r="K330" s="11"/>
      <c r="L330" s="11"/>
      <c r="M330" s="11"/>
      <c r="N330" s="12" t="s">
        <v>603</v>
      </c>
    </row>
    <row r="331" spans="1:14" ht="62">
      <c r="A331" s="29">
        <v>114</v>
      </c>
      <c r="B331" s="13" t="s">
        <v>600</v>
      </c>
      <c r="C331" s="13" t="s">
        <v>604</v>
      </c>
      <c r="D331" s="13" t="s">
        <v>605</v>
      </c>
      <c r="E331" s="13"/>
      <c r="F331" s="13"/>
      <c r="G331" s="13"/>
      <c r="H331" s="14">
        <v>312</v>
      </c>
      <c r="I331" s="14">
        <v>144</v>
      </c>
      <c r="J331" s="14">
        <v>108</v>
      </c>
      <c r="K331" s="11"/>
      <c r="L331" s="11"/>
      <c r="M331" s="11"/>
      <c r="N331" s="12" t="s">
        <v>606</v>
      </c>
    </row>
    <row r="332" spans="1:14" ht="46.5">
      <c r="A332" s="29">
        <v>115</v>
      </c>
      <c r="B332" s="13" t="s">
        <v>607</v>
      </c>
      <c r="C332" s="13" t="s">
        <v>608</v>
      </c>
      <c r="D332" s="13" t="s">
        <v>609</v>
      </c>
      <c r="E332" s="13"/>
      <c r="F332" s="13"/>
      <c r="G332" s="13"/>
      <c r="H332" s="14">
        <v>260</v>
      </c>
      <c r="I332" s="14">
        <v>120</v>
      </c>
      <c r="J332" s="14">
        <v>90</v>
      </c>
      <c r="K332" s="11"/>
      <c r="L332" s="11"/>
      <c r="M332" s="11"/>
      <c r="N332" s="12" t="s">
        <v>610</v>
      </c>
    </row>
    <row r="333" spans="1:14" ht="62">
      <c r="A333" s="29">
        <v>116</v>
      </c>
      <c r="B333" s="13" t="s">
        <v>611</v>
      </c>
      <c r="C333" s="13" t="s">
        <v>612</v>
      </c>
      <c r="D333" s="13" t="s">
        <v>613</v>
      </c>
      <c r="E333" s="13"/>
      <c r="F333" s="13"/>
      <c r="G333" s="13"/>
      <c r="H333" s="14">
        <v>312</v>
      </c>
      <c r="I333" s="14">
        <v>144</v>
      </c>
      <c r="J333" s="14">
        <v>108</v>
      </c>
      <c r="K333" s="11"/>
      <c r="L333" s="11"/>
      <c r="M333" s="11"/>
      <c r="N333" s="12" t="s">
        <v>614</v>
      </c>
    </row>
    <row r="334" spans="1:14" ht="46.5">
      <c r="A334" s="29">
        <v>117</v>
      </c>
      <c r="B334" s="13" t="s">
        <v>611</v>
      </c>
      <c r="C334" s="13" t="s">
        <v>613</v>
      </c>
      <c r="D334" s="13" t="s">
        <v>615</v>
      </c>
      <c r="E334" s="13"/>
      <c r="F334" s="13"/>
      <c r="G334" s="13"/>
      <c r="H334" s="14">
        <v>260</v>
      </c>
      <c r="I334" s="14">
        <v>120</v>
      </c>
      <c r="J334" s="14">
        <v>90</v>
      </c>
      <c r="K334" s="11"/>
      <c r="L334" s="11"/>
      <c r="M334" s="11"/>
      <c r="N334" s="12" t="s">
        <v>610</v>
      </c>
    </row>
    <row r="335" spans="1:14" ht="46.5">
      <c r="A335" s="29">
        <v>118</v>
      </c>
      <c r="B335" s="13" t="s">
        <v>616</v>
      </c>
      <c r="C335" s="13" t="s">
        <v>613</v>
      </c>
      <c r="D335" s="13" t="s">
        <v>617</v>
      </c>
      <c r="E335" s="13"/>
      <c r="F335" s="13"/>
      <c r="G335" s="13"/>
      <c r="H335" s="14">
        <v>260</v>
      </c>
      <c r="I335" s="14">
        <v>120</v>
      </c>
      <c r="J335" s="14">
        <v>90</v>
      </c>
      <c r="K335" s="11"/>
      <c r="L335" s="11"/>
      <c r="M335" s="11"/>
      <c r="N335" s="12" t="s">
        <v>610</v>
      </c>
    </row>
    <row r="336" spans="1:14" ht="46.5">
      <c r="A336" s="29">
        <v>119</v>
      </c>
      <c r="B336" s="13" t="s">
        <v>616</v>
      </c>
      <c r="C336" s="13" t="s">
        <v>613</v>
      </c>
      <c r="D336" s="13" t="s">
        <v>618</v>
      </c>
      <c r="E336" s="13"/>
      <c r="F336" s="13"/>
      <c r="G336" s="13"/>
      <c r="H336" s="14">
        <v>260</v>
      </c>
      <c r="I336" s="14">
        <v>120</v>
      </c>
      <c r="J336" s="14">
        <v>90</v>
      </c>
      <c r="K336" s="11"/>
      <c r="L336" s="11"/>
      <c r="M336" s="11"/>
      <c r="N336" s="12" t="s">
        <v>610</v>
      </c>
    </row>
    <row r="337" spans="1:14" ht="46.5">
      <c r="A337" s="29">
        <v>120</v>
      </c>
      <c r="B337" s="13" t="s">
        <v>616</v>
      </c>
      <c r="C337" s="13" t="s">
        <v>613</v>
      </c>
      <c r="D337" s="13" t="s">
        <v>619</v>
      </c>
      <c r="E337" s="13"/>
      <c r="F337" s="13"/>
      <c r="G337" s="13"/>
      <c r="H337" s="14">
        <v>260</v>
      </c>
      <c r="I337" s="14">
        <v>120</v>
      </c>
      <c r="J337" s="14">
        <v>90</v>
      </c>
      <c r="K337" s="11"/>
      <c r="L337" s="11"/>
      <c r="M337" s="11"/>
      <c r="N337" s="12" t="s">
        <v>610</v>
      </c>
    </row>
    <row r="338" spans="1:14" ht="46.5">
      <c r="A338" s="29">
        <v>121</v>
      </c>
      <c r="B338" s="13" t="s">
        <v>616</v>
      </c>
      <c r="C338" s="13" t="s">
        <v>620</v>
      </c>
      <c r="D338" s="13" t="s">
        <v>621</v>
      </c>
      <c r="E338" s="13"/>
      <c r="F338" s="13"/>
      <c r="G338" s="13"/>
      <c r="H338" s="14">
        <v>110</v>
      </c>
      <c r="I338" s="14">
        <v>80</v>
      </c>
      <c r="J338" s="14"/>
      <c r="K338" s="11"/>
      <c r="L338" s="11"/>
      <c r="M338" s="11"/>
      <c r="N338" s="12" t="s">
        <v>622</v>
      </c>
    </row>
    <row r="339" spans="1:14" ht="46.5">
      <c r="A339" s="29">
        <v>122</v>
      </c>
      <c r="B339" s="13" t="s">
        <v>616</v>
      </c>
      <c r="C339" s="13" t="s">
        <v>620</v>
      </c>
      <c r="D339" s="13" t="s">
        <v>623</v>
      </c>
      <c r="E339" s="13"/>
      <c r="F339" s="13"/>
      <c r="G339" s="13"/>
      <c r="H339" s="14">
        <v>110</v>
      </c>
      <c r="I339" s="14">
        <v>80</v>
      </c>
      <c r="J339" s="14"/>
      <c r="K339" s="11"/>
      <c r="L339" s="11"/>
      <c r="M339" s="11"/>
      <c r="N339" s="12" t="s">
        <v>622</v>
      </c>
    </row>
    <row r="340" spans="1:14" ht="46.5">
      <c r="A340" s="29">
        <v>123</v>
      </c>
      <c r="B340" s="13" t="s">
        <v>616</v>
      </c>
      <c r="C340" s="13" t="s">
        <v>624</v>
      </c>
      <c r="D340" s="13" t="s">
        <v>625</v>
      </c>
      <c r="E340" s="13"/>
      <c r="F340" s="13"/>
      <c r="G340" s="13"/>
      <c r="H340" s="14">
        <v>110</v>
      </c>
      <c r="I340" s="14">
        <v>80</v>
      </c>
      <c r="J340" s="14"/>
      <c r="K340" s="11"/>
      <c r="L340" s="11"/>
      <c r="M340" s="11"/>
      <c r="N340" s="12" t="s">
        <v>622</v>
      </c>
    </row>
    <row r="341" spans="1:14" ht="46.5">
      <c r="A341" s="29">
        <v>124</v>
      </c>
      <c r="B341" s="13" t="s">
        <v>616</v>
      </c>
      <c r="C341" s="13" t="s">
        <v>624</v>
      </c>
      <c r="D341" s="13" t="s">
        <v>626</v>
      </c>
      <c r="E341" s="13"/>
      <c r="F341" s="13"/>
      <c r="G341" s="13"/>
      <c r="H341" s="14">
        <v>110</v>
      </c>
      <c r="I341" s="14">
        <v>80</v>
      </c>
      <c r="J341" s="14"/>
      <c r="K341" s="11"/>
      <c r="L341" s="11"/>
      <c r="M341" s="11"/>
      <c r="N341" s="12" t="s">
        <v>622</v>
      </c>
    </row>
    <row r="342" spans="1:14" ht="93">
      <c r="A342" s="29">
        <v>125</v>
      </c>
      <c r="B342" s="13" t="s">
        <v>627</v>
      </c>
      <c r="C342" s="13"/>
      <c r="D342" s="13"/>
      <c r="E342" s="25">
        <v>220</v>
      </c>
      <c r="F342" s="13"/>
      <c r="G342" s="13"/>
      <c r="H342" s="14">
        <v>450</v>
      </c>
      <c r="I342" s="14"/>
      <c r="J342" s="14"/>
      <c r="K342" s="11">
        <f>(H342-E342)/E342</f>
        <v>1.0454545454545454</v>
      </c>
      <c r="L342" s="11"/>
      <c r="M342" s="11"/>
      <c r="N342" s="12" t="s">
        <v>628</v>
      </c>
    </row>
    <row r="343" spans="1:14" ht="124">
      <c r="A343" s="29">
        <v>126</v>
      </c>
      <c r="B343" s="13" t="s">
        <v>629</v>
      </c>
      <c r="C343" s="13"/>
      <c r="D343" s="13"/>
      <c r="E343" s="25"/>
      <c r="F343" s="13"/>
      <c r="G343" s="13"/>
      <c r="H343" s="14">
        <v>300</v>
      </c>
      <c r="I343" s="14"/>
      <c r="J343" s="14"/>
      <c r="K343" s="11"/>
      <c r="L343" s="11"/>
      <c r="M343" s="11"/>
      <c r="N343" s="12" t="s">
        <v>630</v>
      </c>
    </row>
    <row r="344" spans="1:14" ht="62">
      <c r="A344" s="29">
        <v>127</v>
      </c>
      <c r="B344" s="13" t="s">
        <v>631</v>
      </c>
      <c r="C344" s="5"/>
      <c r="D344" s="5"/>
      <c r="E344" s="5"/>
      <c r="F344" s="5"/>
      <c r="G344" s="5"/>
      <c r="H344" s="5">
        <v>90</v>
      </c>
      <c r="I344" s="5"/>
      <c r="J344" s="5"/>
      <c r="K344" s="11"/>
      <c r="L344" s="11"/>
      <c r="M344" s="11"/>
      <c r="N344" s="12" t="s">
        <v>632</v>
      </c>
    </row>
  </sheetData>
  <mergeCells count="8">
    <mergeCell ref="A1:N1"/>
    <mergeCell ref="A2:N2"/>
    <mergeCell ref="C4:D4"/>
    <mergeCell ref="E4:G4"/>
    <mergeCell ref="H4:J4"/>
    <mergeCell ref="K4:M4"/>
    <mergeCell ref="A4:A5"/>
    <mergeCell ref="B4:B5"/>
  </mergeCells>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PLI-BGD O DT</vt:lpstr>
      <vt:lpstr>Sheet1</vt:lpstr>
      <vt:lpstr>'PLI-BGD O DT'!Print_Area</vt:lpstr>
      <vt:lpstr>'PLI-BGD O DT'!Print_Titles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Trần Hoàng Hạ</cp:lastModifiedBy>
  <cp:lastPrinted>2025-11-11T02:45:00Z</cp:lastPrinted>
  <dcterms:created xsi:type="dcterms:W3CDTF">2025-11-05T07:49:00Z</dcterms:created>
  <dcterms:modified xsi:type="dcterms:W3CDTF">2025-11-20T03:03:50Z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8026E818B77B4F07B7B053281FBD3349_11</vt:lpwstr>
  </property>
  <property fmtid="{D5CDD505-2E9C-101B-9397-08002B2CF9AE}" pid="3" name="KSOProductBuildVer">
    <vt:lpwstr>1033-12.2.0.23155</vt:lpwstr>
  </property>
</Properties>
</file>